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comments/comment1.xml" ContentType="application/vnd.openxmlformats-officedocument.spreadsheetml.comments+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comments/comment2.xml" ContentType="application/vnd.openxmlformats-officedocument.spreadsheetml.comments+xml"/>
  <Override PartName="/xl/worksheets/sheet5.xml" ContentType="application/vnd.openxmlformats-officedocument.spreadsheetml.worksheet+xml"/>
  <Override PartName="/xl/comments/comment3.xml" ContentType="application/vnd.openxmlformats-officedocument.spreadsheetml.comments+xml"/>
  <Override PartName="/xl/worksheets/sheet6.xml" ContentType="application/vnd.openxmlformats-officedocument.spreadsheetml.worksheet+xml"/>
  <Override PartName="/xl/comments/comment4.xml" ContentType="application/vnd.openxmlformats-officedocument.spreadsheetml.comments+xml"/>
  <Override PartName="/xl/worksheets/sheet7.xml" ContentType="application/vnd.openxmlformats-officedocument.spreadsheetml.worksheet+xml"/>
  <Override PartName="/xl/comments/comment5.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xWindow="0" yWindow="0" windowWidth="16384" windowHeight="8192" tabRatio="500" firstSheet="0" activeTab="0" autoFilterDateGrouping="1"/>
  </bookViews>
  <sheets>
    <sheet xmlns:r="http://schemas.openxmlformats.org/officeDocument/2006/relationships" name="Assessment Summary" sheetId="1" state="visible" r:id="rId1"/>
    <sheet xmlns:r="http://schemas.openxmlformats.org/officeDocument/2006/relationships" name="Instructions" sheetId="2" state="visible" r:id="rId2"/>
    <sheet xmlns:r="http://schemas.openxmlformats.org/officeDocument/2006/relationships" name="_Lists" sheetId="3" state="hidden" r:id="rId3"/>
    <sheet xmlns:r="http://schemas.openxmlformats.org/officeDocument/2006/relationships" name="Model &amp; Data" sheetId="4" state="visible" r:id="rId4"/>
    <sheet xmlns:r="http://schemas.openxmlformats.org/officeDocument/2006/relationships" name="Validation Results" sheetId="5" state="visible" r:id="rId5"/>
    <sheet xmlns:r="http://schemas.openxmlformats.org/officeDocument/2006/relationships" name="Credibility Factors" sheetId="6" state="visible" r:id="rId6"/>
    <sheet xmlns:r="http://schemas.openxmlformats.org/officeDocument/2006/relationships" name="Decision" sheetId="7" state="visible" r:id="rId7"/>
  </sheets>
  <definedNames>
    <definedName name="list_assessed" hidden="0" function="0" vbProcedure="0">_Lists!$J$2:$J$4</definedName>
    <definedName name="list_assurance" hidden="0" function="0" vbProcedure="0">_Lists!$D$2:$D$4</definedName>
    <definedName name="list_decision" hidden="0" function="0" vbProcedure="0">_Lists!$K$2:$K$4</definedName>
    <definedName name="list_device_class" hidden="0" function="0" vbProcedure="0">_Lists!$B$2:$B$10</definedName>
    <definedName name="list_entity_type" hidden="0" function="0" vbProcedure="0">_Lists!$F$2:$F$4</definedName>
    <definedName name="list_factor_level" hidden="0" function="0" vbProcedure="0">_Lists!$I$2:$I$5</definedName>
    <definedName name="list_has_uq" hidden="0" function="0" vbProcedure="0">_Lists!$G$2:$G$3</definedName>
    <definedName name="list_mrl" hidden="0" function="0" vbProcedure="0">_Lists!$C$2:$C$6</definedName>
    <definedName name="list_pass_fail" hidden="0" function="0" vbProcedure="0">_Lists!$H$2:$H$5</definedName>
    <definedName name="list_profile" hidden="0" function="0" vbProcedure="0">_Lists!$A$2:$A$3</definedName>
    <definedName name="list_standards" hidden="0" function="0" vbProcedure="0">_Lists!$E$2:$E$5</definedName>
  </definedNames>
  <calcPr calcId="124519" fullCalcOnLoad="1" refMode="A1" iterate="0" iterateCount="100" iterateDelta="0.0001"/>
</workbook>
</file>

<file path=xl/styles.xml><?xml version="1.0" encoding="utf-8"?>
<styleSheet xmlns="http://schemas.openxmlformats.org/spreadsheetml/2006/main">
  <numFmts count="0"/>
  <fonts count="16">
    <font>
      <name val="Calibri"/>
      <charset val="1"/>
      <family val="2"/>
      <color theme="1"/>
      <sz val="11"/>
    </font>
    <font>
      <name val="Arial"/>
      <family val="0"/>
      <sz val="10"/>
    </font>
    <font>
      <name val="Arial"/>
      <family val="0"/>
      <sz val="10"/>
    </font>
    <font>
      <name val="Arial"/>
      <family val="0"/>
      <sz val="10"/>
    </font>
    <font>
      <name val="Arial"/>
      <charset val="1"/>
      <family val="0"/>
      <b val="1"/>
      <color rgb="FF1B4F72"/>
      <sz val="14"/>
    </font>
    <font>
      <name val="Arial"/>
      <charset val="1"/>
      <family val="0"/>
      <b val="1"/>
      <color rgb="FFFFFFFF"/>
      <sz val="10"/>
    </font>
    <font>
      <name val="Arial"/>
      <charset val="1"/>
      <family val="0"/>
      <i val="1"/>
      <color rgb="FF666666"/>
      <sz val="9"/>
    </font>
    <font>
      <name val="Arial"/>
      <charset val="1"/>
      <family val="0"/>
      <sz val="10"/>
    </font>
    <font>
      <name val="Arial"/>
      <charset val="1"/>
      <family val="0"/>
      <b val="1"/>
      <sz val="9"/>
    </font>
    <font>
      <name val="Arial"/>
      <charset val="1"/>
      <family val="0"/>
      <sz val="9"/>
    </font>
    <font>
      <name val="Arial"/>
      <charset val="1"/>
      <family val="0"/>
      <b val="1"/>
      <color rgb="FF1B4F72"/>
      <sz val="10"/>
    </font>
    <font>
      <name val="Cambria"/>
      <charset val="1"/>
      <family val="0"/>
      <b val="1"/>
      <sz val="11"/>
    </font>
    <font>
      <name val="Arial"/>
      <charset val="1"/>
      <family val="0"/>
      <i val="1"/>
      <color rgb="FF555555"/>
      <sz val="10"/>
    </font>
    <font>
      <name val="Arial"/>
      <charset val="1"/>
      <family val="0"/>
      <b val="1"/>
      <sz val="10"/>
    </font>
    <font>
      <name val="Arial"/>
      <b val="1"/>
      <color rgb="00FFFFFF"/>
      <sz val="10"/>
    </font>
    <font>
      <name val="Arial"/>
      <color rgb="00666666"/>
      <sz val="9"/>
    </font>
  </fonts>
  <fills count="10">
    <fill>
      <patternFill/>
    </fill>
    <fill>
      <patternFill patternType="gray125"/>
    </fill>
    <fill>
      <patternFill patternType="solid">
        <fgColor rgb="FF1B4F72"/>
        <bgColor rgb="FF333399"/>
      </patternFill>
    </fill>
    <fill>
      <patternFill patternType="solid">
        <fgColor rgb="FFF2F3F4"/>
        <bgColor rgb="FFFFFFFF"/>
      </patternFill>
    </fill>
    <fill>
      <patternFill patternType="solid">
        <fgColor rgb="FFD6EAF8"/>
        <bgColor rgb="FFD5F5E3"/>
      </patternFill>
    </fill>
    <fill>
      <patternFill patternType="solid">
        <fgColor rgb="FFD5F5E3"/>
        <bgColor rgb="FFD6EAF8"/>
      </patternFill>
    </fill>
    <fill>
      <patternFill patternType="solid">
        <fgColor rgb="FFFFFFFF"/>
        <bgColor rgb="FFF2F3F4"/>
      </patternFill>
    </fill>
    <fill>
      <patternFill patternType="solid">
        <fgColor rgb="001B4F72"/>
      </patternFill>
    </fill>
    <fill>
      <patternFill patternType="solid">
        <fgColor rgb="00F2F3F4"/>
      </patternFill>
    </fill>
    <fill>
      <patternFill patternType="solid">
        <fgColor rgb="00FFEB9C"/>
        <bgColor rgb="00FFEB9C"/>
      </patternFill>
    </fill>
  </fills>
  <borders count="3">
    <border>
      <left/>
      <right/>
      <top/>
      <bottom/>
      <diagonal/>
    </border>
    <border>
      <left style="thin">
        <color rgb="FFCCCCCC"/>
      </left>
      <right style="thin">
        <color rgb="FFCCCCCC"/>
      </right>
      <top style="thin">
        <color rgb="FFCCCCCC"/>
      </top>
      <bottom style="thin">
        <color rgb="FFCCCCCC"/>
      </bottom>
      <diagonal/>
    </border>
    <border>
      <left style="thin">
        <color rgb="00CCCCCC"/>
      </left>
      <right style="thin">
        <color rgb="00CCCCCC"/>
      </right>
      <top style="thin">
        <color rgb="00CCCCCC"/>
      </top>
      <bottom style="thin">
        <color rgb="00CCCCCC"/>
      </bottom>
    </border>
  </borders>
  <cellStyleXfs count="6">
    <xf numFmtId="0" fontId="0" fillId="0" borderId="0" applyAlignment="1">
      <alignment horizontal="general" vertical="bottom"/>
    </xf>
    <xf numFmtId="43" fontId="3" fillId="0" borderId="0"/>
    <xf numFmtId="41" fontId="3" fillId="0" borderId="0"/>
    <xf numFmtId="44" fontId="3" fillId="0" borderId="0"/>
    <xf numFmtId="42" fontId="3" fillId="0" borderId="0"/>
    <xf numFmtId="9" fontId="3" fillId="0" borderId="0"/>
  </cellStyleXfs>
  <cellXfs count="43">
    <xf numFmtId="0" fontId="0" fillId="0" borderId="0" applyAlignment="1" pivotButton="0" quotePrefix="0" xfId="0">
      <alignment horizontal="general" vertical="bottom"/>
    </xf>
    <xf numFmtId="0" fontId="4" fillId="0" borderId="0" applyAlignment="1" pivotButton="0" quotePrefix="0" xfId="0">
      <alignment horizontal="general" vertical="bottom"/>
    </xf>
    <xf numFmtId="0" fontId="5" fillId="2" borderId="1" applyAlignment="1" pivotButton="0" quotePrefix="0" xfId="0">
      <alignment horizontal="center" vertical="center" wrapText="1"/>
    </xf>
    <xf numFmtId="0" fontId="6" fillId="3" borderId="1" applyAlignment="1" pivotButton="0" quotePrefix="0" xfId="0">
      <alignment horizontal="general" vertical="top" wrapText="1"/>
    </xf>
    <xf numFmtId="0" fontId="7" fillId="4" borderId="1" applyAlignment="1" pivotButton="0" quotePrefix="0" xfId="0">
      <alignment horizontal="general" vertical="top" wrapText="1"/>
    </xf>
    <xf numFmtId="0" fontId="7" fillId="5" borderId="1" applyAlignment="1" pivotButton="0" quotePrefix="0" xfId="0">
      <alignment horizontal="general" vertical="top" wrapText="1"/>
    </xf>
    <xf numFmtId="0" fontId="8" fillId="0" borderId="0" applyAlignment="1" pivotButton="0" quotePrefix="0" xfId="0">
      <alignment horizontal="general" vertical="bottom"/>
    </xf>
    <xf numFmtId="0" fontId="9" fillId="4" borderId="0" applyAlignment="1" pivotButton="0" quotePrefix="0" xfId="0">
      <alignment horizontal="general" vertical="bottom"/>
    </xf>
    <xf numFmtId="0" fontId="9" fillId="5" borderId="0" applyAlignment="1" pivotButton="0" quotePrefix="0" xfId="0">
      <alignment horizontal="general" vertical="bottom"/>
    </xf>
    <xf numFmtId="0" fontId="9" fillId="0" borderId="0" applyAlignment="1" pivotButton="0" quotePrefix="0" xfId="0">
      <alignment horizontal="general" vertical="bottom"/>
    </xf>
    <xf numFmtId="0" fontId="10" fillId="0" borderId="0" applyAlignment="1" pivotButton="0" quotePrefix="0" xfId="0">
      <alignment horizontal="general" vertical="bottom"/>
    </xf>
    <xf numFmtId="0" fontId="7" fillId="0" borderId="0" applyAlignment="1" pivotButton="0" quotePrefix="0" xfId="0">
      <alignment horizontal="general" vertical="bottom" wrapText="1"/>
    </xf>
    <xf numFmtId="0" fontId="11" fillId="0" borderId="0" applyAlignment="1" pivotButton="0" quotePrefix="0" xfId="0">
      <alignment horizontal="general" vertical="bottom"/>
    </xf>
    <xf numFmtId="0" fontId="7" fillId="6" borderId="1" applyAlignment="1" pivotButton="0" quotePrefix="0" xfId="0">
      <alignment horizontal="general" vertical="top" wrapText="1"/>
    </xf>
    <xf numFmtId="0" fontId="12" fillId="0" borderId="0" applyAlignment="1" pivotButton="0" quotePrefix="0" xfId="0">
      <alignment horizontal="general" vertical="bottom" wrapText="1"/>
    </xf>
    <xf numFmtId="0" fontId="13" fillId="3" borderId="1" applyAlignment="1" pivotButton="0" quotePrefix="0" xfId="0">
      <alignment horizontal="general" vertical="top" wrapText="1"/>
    </xf>
    <xf numFmtId="0" fontId="7" fillId="3" borderId="1" applyAlignment="1" pivotButton="0" quotePrefix="0" xfId="0">
      <alignment horizontal="general" vertical="top" wrapText="1"/>
    </xf>
    <xf numFmtId="0" fontId="0" fillId="0" borderId="0" applyAlignment="1" pivotButton="0" quotePrefix="0" xfId="0">
      <alignment horizontal="general" vertical="bottom"/>
    </xf>
    <xf numFmtId="0" fontId="0" fillId="0" borderId="0" pivotButton="0" quotePrefix="0" xfId="0"/>
    <xf numFmtId="0" fontId="4" fillId="0" borderId="0" applyAlignment="1" pivotButton="0" quotePrefix="0" xfId="0">
      <alignment horizontal="general" vertical="bottom"/>
    </xf>
    <xf numFmtId="0" fontId="5" fillId="2" borderId="1" applyAlignment="1" pivotButton="0" quotePrefix="0" xfId="0">
      <alignment horizontal="center" vertical="center" wrapText="1"/>
    </xf>
    <xf numFmtId="0" fontId="5" fillId="2" borderId="0" applyAlignment="1" pivotButton="0" quotePrefix="0" xfId="0">
      <alignment horizontal="center" vertical="center" wrapText="1"/>
    </xf>
    <xf numFmtId="0" fontId="6" fillId="3" borderId="1" applyAlignment="1" pivotButton="0" quotePrefix="0" xfId="0">
      <alignment horizontal="general" vertical="top" wrapText="1"/>
    </xf>
    <xf numFmtId="0" fontId="6" fillId="0" borderId="0" pivotButton="0" quotePrefix="0" xfId="0"/>
    <xf numFmtId="0" fontId="7" fillId="4" borderId="1" applyAlignment="1" pivotButton="0" quotePrefix="0" xfId="0">
      <alignment horizontal="general" vertical="top" wrapText="1"/>
    </xf>
    <xf numFmtId="0" fontId="7" fillId="5" borderId="1" applyAlignment="1" pivotButton="0" quotePrefix="0" xfId="0">
      <alignment horizontal="general" vertical="top" wrapText="1"/>
    </xf>
    <xf numFmtId="0" fontId="8" fillId="0" borderId="0" applyAlignment="1" pivotButton="0" quotePrefix="0" xfId="0">
      <alignment horizontal="general" vertical="bottom"/>
    </xf>
    <xf numFmtId="0" fontId="9" fillId="4" borderId="0" applyAlignment="1" pivotButton="0" quotePrefix="0" xfId="0">
      <alignment horizontal="general" vertical="bottom"/>
    </xf>
    <xf numFmtId="0" fontId="9" fillId="5" borderId="0" applyAlignment="1" pivotButton="0" quotePrefix="0" xfId="0">
      <alignment horizontal="general" vertical="bottom"/>
    </xf>
    <xf numFmtId="0" fontId="9" fillId="0" borderId="0" applyAlignment="1" pivotButton="0" quotePrefix="0" xfId="0">
      <alignment horizontal="general" vertical="bottom"/>
    </xf>
    <xf numFmtId="0" fontId="10" fillId="0" borderId="0" applyAlignment="1" pivotButton="0" quotePrefix="0" xfId="0">
      <alignment horizontal="general" vertical="bottom"/>
    </xf>
    <xf numFmtId="0" fontId="7" fillId="0" borderId="0" applyAlignment="1" pivotButton="0" quotePrefix="0" xfId="0">
      <alignment horizontal="general" vertical="bottom" wrapText="1"/>
    </xf>
    <xf numFmtId="0" fontId="11" fillId="0" borderId="0" applyAlignment="1" pivotButton="0" quotePrefix="0" xfId="0">
      <alignment horizontal="general" vertical="bottom"/>
    </xf>
    <xf numFmtId="0" fontId="7" fillId="6" borderId="1" applyAlignment="1" pivotButton="0" quotePrefix="0" xfId="0">
      <alignment horizontal="general" vertical="top" wrapText="1"/>
    </xf>
    <xf numFmtId="0" fontId="12" fillId="0" borderId="0" applyAlignment="1" pivotButton="0" quotePrefix="0" xfId="0">
      <alignment horizontal="general" vertical="bottom" wrapText="1"/>
    </xf>
    <xf numFmtId="0" fontId="13" fillId="3" borderId="1" applyAlignment="1" pivotButton="0" quotePrefix="0" xfId="0">
      <alignment horizontal="general" vertical="top" wrapText="1"/>
    </xf>
    <xf numFmtId="0" fontId="7" fillId="3" borderId="1" applyAlignment="1" pivotButton="0" quotePrefix="0" xfId="0">
      <alignment horizontal="general" vertical="top" wrapText="1"/>
    </xf>
    <xf numFmtId="0" fontId="14" fillId="7" borderId="2" applyAlignment="1" pivotButton="0" quotePrefix="0" xfId="0">
      <alignment horizontal="center" vertical="center" wrapText="1"/>
    </xf>
    <xf numFmtId="0" fontId="15" fillId="8" borderId="2" applyAlignment="1" pivotButton="0" quotePrefix="0" xfId="0">
      <alignment vertical="top" wrapText="1"/>
    </xf>
    <xf numFmtId="0" fontId="6" fillId="9" borderId="1" applyAlignment="1" pivotButton="0" quotePrefix="0" xfId="0">
      <alignment horizontal="general" vertical="top" wrapText="1"/>
    </xf>
    <xf numFmtId="0" fontId="6" fillId="9" borderId="0" pivotButton="0" quotePrefix="0" xfId="0"/>
    <xf numFmtId="0" fontId="7" fillId="9" borderId="1" applyAlignment="1" pivotButton="0" quotePrefix="0" xfId="0">
      <alignment horizontal="general" vertical="top" wrapText="1"/>
    </xf>
    <xf numFmtId="0" fontId="0" fillId="9" borderId="0" pivotButton="0" quotePrefix="0" xfId="0"/>
  </cellXfs>
  <cellStyles count="6">
    <cellStyle name="Normal" xfId="0" builtinId="0"/>
    <cellStyle name="Comma" xfId="1" builtinId="3"/>
    <cellStyle name="Comma [0]" xfId="2" builtinId="6"/>
    <cellStyle name="Currency" xfId="3" builtinId="4"/>
    <cellStyle name="Currency [0]" xfId="4" builtinId="7"/>
    <cellStyle name="Percent" xfId="5"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F2F3F4"/>
      <rgbColor rgb="FFD6EAF8"/>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D5F5E3"/>
      <rgbColor rgb="FFFFFF99"/>
      <rgbColor rgb="FF99CCFF"/>
      <rgbColor rgb="FFFF99CC"/>
      <rgbColor rgb="FFCC99FF"/>
      <rgbColor rgb="FFFFCC99"/>
      <rgbColor rgb="FF3366FF"/>
      <rgbColor rgb="FF33CCCC"/>
      <rgbColor rgb="FF99CC00"/>
      <rgbColor rgb="FFFFCC00"/>
      <rgbColor rgb="FFFF9900"/>
      <rgbColor rgb="FFFF6600"/>
      <rgbColor rgb="FF666666"/>
      <rgbColor rgb="FF969696"/>
      <rgbColor rgb="FF1B4F72"/>
      <rgbColor rgb="FF339966"/>
      <rgbColor rgb="FF003300"/>
      <rgbColor rgb="FF333300"/>
      <rgbColor rgb="FF993300"/>
      <rgbColor rgb="FF993366"/>
      <rgbColor rgb="FF333399"/>
      <rgbColor rgb="FF555555"/>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styles" Target="styles.xml" Id="rId8"/><Relationship Type="http://schemas.openxmlformats.org/officeDocument/2006/relationships/theme" Target="theme/theme1.xml" Id="rId9"/></Relationships>
</file>

<file path=xl/comments/comment1.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C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K3" authorId="0" shapeId="0">
      <text>
        <t>[Extract] | Confidence: 50%</t>
      </text>
    </comment>
    <comment ref="L3" authorId="0" shapeId="0">
      <text>
        <t>[Extract] | Confidence: 50%</t>
      </text>
    </comment>
  </commentList>
</comments>
</file>

<file path=xl/comments/comment2.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List>
</comments>
</file>

<file path=xl/comments/comment3.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H3" authorId="0" shapeId="0">
      <text>
        <t>[Extract] | Confidence: 50%</t>
      </text>
    </comment>
    <comment ref="I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E4" authorId="0" shapeId="0">
      <text>
        <t>[Extract] | Confidence: 50%</t>
      </text>
    </comment>
    <comment ref="F4" authorId="0" shapeId="0">
      <text>
        <t>[Extract] | Confidence: 50%</t>
      </text>
    </comment>
    <comment ref="H4" authorId="0" shapeId="0">
      <text>
        <t>[Extract] | Confidence: 50%</t>
      </text>
    </comment>
    <comment ref="I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H5" authorId="0" shapeId="0">
      <text>
        <t>[Extract] | Confidence: 50%</t>
      </text>
    </comment>
    <comment ref="I5" authorId="0" shapeId="0">
      <text>
        <t>[Extract] | Confidence: 50%</t>
      </text>
    </comment>
  </commentList>
</comments>
</file>

<file path=xl/comments/comment4.xml><?xml version="1.0" encoding="utf-8"?>
<comments xmlns="http://schemas.openxmlformats.org/spreadsheetml/2006/main">
  <authors>
    <author>uofa extract</author>
  </authors>
  <commentList>
    <comment ref="C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C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G6" authorId="0" shapeId="0">
      <text>
        <t>[Extract] | Confidence: 50%</t>
      </text>
    </comment>
    <comment ref="C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G7" authorId="0" shapeId="0">
      <text>
        <t>[Extract] | Confidence: 50%</t>
      </text>
    </comment>
    <comment ref="C8" authorId="0" shapeId="0">
      <text>
        <t>[Extract] | Confidence: 50%</t>
      </text>
    </comment>
    <comment ref="D8" authorId="0" shapeId="0">
      <text>
        <t>[Extract] | Confidence: 50%</t>
      </text>
    </comment>
    <comment ref="E8" authorId="0" shapeId="0">
      <text>
        <t>[Extract] | Confidence: 50%</t>
      </text>
    </comment>
    <comment ref="F8" authorId="0" shapeId="0">
      <text>
        <t>[Extract] | Confidence: 50%</t>
      </text>
    </comment>
    <comment ref="G8" authorId="0" shapeId="0">
      <text>
        <t>[Extract] | Confidence: 50%</t>
      </text>
    </comment>
    <comment ref="C9" authorId="0" shapeId="0">
      <text>
        <t>[Extract] | Confidence: 50%</t>
      </text>
    </comment>
    <comment ref="D9" authorId="0" shapeId="0">
      <text>
        <t>[Extract] | Confidence: 50%</t>
      </text>
    </comment>
    <comment ref="E9" authorId="0" shapeId="0">
      <text>
        <t>[Extract] | Confidence: 50%</t>
      </text>
    </comment>
    <comment ref="F9" authorId="0" shapeId="0">
      <text>
        <t>[Extract] | Confidence: 50%</t>
      </text>
    </comment>
    <comment ref="G9" authorId="0" shapeId="0">
      <text>
        <t>[Extract] | Confidence: 50%</t>
      </text>
    </comment>
    <comment ref="C10" authorId="0" shapeId="0">
      <text>
        <t>[Extract] | Confidence: 50%</t>
      </text>
    </comment>
    <comment ref="D10" authorId="0" shapeId="0">
      <text>
        <t>[Extract] | Confidence: 50%</t>
      </text>
    </comment>
    <comment ref="E10" authorId="0" shapeId="0">
      <text>
        <t>[Extract] | Confidence: 50%</t>
      </text>
    </comment>
    <comment ref="F10" authorId="0" shapeId="0">
      <text>
        <t>[Extract] | Confidence: 50%</t>
      </text>
    </comment>
    <comment ref="G10" authorId="0" shapeId="0">
      <text>
        <t>[Extract] | Confidence: 50%</t>
      </text>
    </comment>
    <comment ref="C11" authorId="0" shapeId="0">
      <text>
        <t>[Extract] | Confidence: 50%</t>
      </text>
    </comment>
    <comment ref="D11" authorId="0" shapeId="0">
      <text>
        <t>[Extract] | Confidence: 50%</t>
      </text>
    </comment>
    <comment ref="E11" authorId="0" shapeId="0">
      <text>
        <t>[Extract] | Confidence: 50%</t>
      </text>
    </comment>
    <comment ref="F11" authorId="0" shapeId="0">
      <text>
        <t>[Extract] | Confidence: 50%</t>
      </text>
    </comment>
    <comment ref="G11" authorId="0" shapeId="0">
      <text>
        <t>[Extract] | Confidence: 50%</t>
      </text>
    </comment>
    <comment ref="C12" authorId="0" shapeId="0">
      <text>
        <t>[Extract] | Confidence: 50%</t>
      </text>
    </comment>
    <comment ref="D12" authorId="0" shapeId="0">
      <text>
        <t>[Extract] | Confidence: 50%</t>
      </text>
    </comment>
    <comment ref="E12" authorId="0" shapeId="0">
      <text>
        <t>[Extract] | Confidence: 50%</t>
      </text>
    </comment>
    <comment ref="F12" authorId="0" shapeId="0">
      <text>
        <t>[Extract] | Confidence: 50%</t>
      </text>
    </comment>
    <comment ref="G12" authorId="0" shapeId="0">
      <text>
        <t>[Extract] | Confidence: 50%</t>
      </text>
    </comment>
    <comment ref="C13" authorId="0" shapeId="0">
      <text>
        <t>[Extract] | Confidence: 50%</t>
      </text>
    </comment>
    <comment ref="D13" authorId="0" shapeId="0">
      <text>
        <t>[Extract] | Confidence: 50%</t>
      </text>
    </comment>
    <comment ref="E13" authorId="0" shapeId="0">
      <text>
        <t>[Extract] | Confidence: 50%</t>
      </text>
    </comment>
    <comment ref="F13" authorId="0" shapeId="0">
      <text>
        <t>[Extract] | Confidence: 50%</t>
      </text>
    </comment>
    <comment ref="G13" authorId="0" shapeId="0">
      <text>
        <t>[Extract] | Confidence: 50%</t>
      </text>
    </comment>
    <comment ref="C14" authorId="0" shapeId="0">
      <text>
        <t>[Extract] | Confidence: 50%</t>
      </text>
    </comment>
    <comment ref="D14" authorId="0" shapeId="0">
      <text>
        <t>[Extract] | Confidence: 50%</t>
      </text>
    </comment>
    <comment ref="E14" authorId="0" shapeId="0">
      <text>
        <t>[Extract] | Confidence: 50%</t>
      </text>
    </comment>
    <comment ref="F14" authorId="0" shapeId="0">
      <text>
        <t>[Extract] | Confidence: 50%</t>
      </text>
    </comment>
    <comment ref="G14" authorId="0" shapeId="0">
      <text>
        <t>[Extract] | Confidence: 50%</t>
      </text>
    </comment>
    <comment ref="C15" authorId="0" shapeId="0">
      <text>
        <t>[Extract] | Confidence: 50%</t>
      </text>
    </comment>
    <comment ref="D15" authorId="0" shapeId="0">
      <text>
        <t>[Extract] | Confidence: 50%</t>
      </text>
    </comment>
    <comment ref="E15" authorId="0" shapeId="0">
      <text>
        <t>[Extract] | Confidence: 50%</t>
      </text>
    </comment>
    <comment ref="F15" authorId="0" shapeId="0">
      <text>
        <t>[Extract] | Confidence: 50%</t>
      </text>
    </comment>
    <comment ref="G15" authorId="0" shapeId="0">
      <text>
        <t>[Extract] | Confidence: 50%</t>
      </text>
    </comment>
    <comment ref="C16" authorId="0" shapeId="0">
      <text>
        <t>[Extract] | Confidence: 50%</t>
      </text>
    </comment>
    <comment ref="D16" authorId="0" shapeId="0">
      <text>
        <t>[Extract] | Confidence: 50%</t>
      </text>
    </comment>
    <comment ref="E16" authorId="0" shapeId="0">
      <text>
        <t>[Extract] | Confidence: 50%</t>
      </text>
    </comment>
    <comment ref="F16" authorId="0" shapeId="0">
      <text>
        <t>[Extract] | Confidence: 50%</t>
      </text>
    </comment>
    <comment ref="G16" authorId="0" shapeId="0">
      <text>
        <t>[Extract] | Confidence: 50%</t>
      </text>
    </comment>
    <comment ref="C17" authorId="0" shapeId="0">
      <text>
        <t>[Extract] | Confidence: 50%</t>
      </text>
    </comment>
    <comment ref="D17" authorId="0" shapeId="0">
      <text>
        <t>[Extract] | Confidence: 50%</t>
      </text>
    </comment>
    <comment ref="E17" authorId="0" shapeId="0">
      <text>
        <t>[Extract] | Confidence: 50%</t>
      </text>
    </comment>
    <comment ref="F17" authorId="0" shapeId="0">
      <text>
        <t>[Extract] | Confidence: 50%</t>
      </text>
    </comment>
    <comment ref="G17" authorId="0" shapeId="0">
      <text>
        <t>[Extract] | Confidence: 50%</t>
      </text>
    </comment>
  </commentList>
</comments>
</file>

<file path=xl/comments/comment5.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List>
</comment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4.xml.rels><Relationships xmlns="http://schemas.openxmlformats.org/package/2006/relationships"><Relationship Type="http://schemas.openxmlformats.org/officeDocument/2006/relationships/comments" Target="/xl/comments/comment2.xml" Id="comments"/><Relationship Type="http://schemas.openxmlformats.org/officeDocument/2006/relationships/vmlDrawing" Target="/xl/drawings/commentsDrawing2.vml" Id="anysvml"/></Relationships>
</file>

<file path=xl/worksheets/_rels/sheet5.xml.rels><Relationships xmlns="http://schemas.openxmlformats.org/package/2006/relationships"><Relationship Type="http://schemas.openxmlformats.org/officeDocument/2006/relationships/comments" Target="/xl/comments/comment3.xml" Id="comments"/><Relationship Type="http://schemas.openxmlformats.org/officeDocument/2006/relationships/vmlDrawing" Target="/xl/drawings/commentsDrawing3.vml" Id="anysvml"/></Relationships>
</file>

<file path=xl/worksheets/_rels/sheet6.xml.rels><Relationships xmlns="http://schemas.openxmlformats.org/package/2006/relationships"><Relationship Type="http://schemas.openxmlformats.org/officeDocument/2006/relationships/comments" Target="/xl/comments/comment4.xml" Id="comments"/><Relationship Type="http://schemas.openxmlformats.org/officeDocument/2006/relationships/vmlDrawing" Target="/xl/drawings/commentsDrawing4.vml" Id="anysvml"/></Relationships>
</file>

<file path=xl/worksheets/_rels/sheet7.xml.rels><Relationships xmlns="http://schemas.openxmlformats.org/package/2006/relationships"><Relationship Type="http://schemas.openxmlformats.org/officeDocument/2006/relationships/comments" Target="/xl/comments/comment5.xml" Id="comments"/><Relationship Type="http://schemas.openxmlformats.org/officeDocument/2006/relationships/vmlDrawing" Target="/xl/drawings/commentsDrawing5.vml" Id="anysvml"/></Relationships>
</file>

<file path=xl/worksheets/sheet1.xml><?xml version="1.0" encoding="utf-8"?>
<worksheet xmlns="http://schemas.openxmlformats.org/spreadsheetml/2006/main">
  <sheetPr filterMode="0">
    <outlinePr summaryBelow="1" summaryRight="1"/>
    <pageSetUpPr fitToPage="1"/>
  </sheetPr>
  <dimension ref="A1:L6"/>
  <sheetViews>
    <sheetView showFormulas="0" showGridLines="1" showRowColHeaders="1" showZeros="1" rightToLeft="0" tabSelected="1"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0" customWidth="1" style="17" min="1" max="1"/>
    <col width="30" customWidth="1" style="17" min="2" max="2"/>
    <col width="40" customWidth="1" style="17" min="3" max="3"/>
    <col width="12" customWidth="1" style="17" min="4" max="4"/>
    <col width="14" customWidth="1" style="17" min="5" max="5"/>
    <col width="16" customWidth="1" style="17" min="6" max="6"/>
    <col width="14" customWidth="1" style="17" min="7" max="7"/>
    <col width="20" customWidth="1" style="17" min="8" max="8"/>
    <col width="22" customWidth="1" style="17" min="9" max="9"/>
    <col width="16" customWidth="1" style="17" min="10" max="10"/>
    <col width="30" customWidth="1" style="17" min="11" max="11"/>
  </cols>
  <sheetData>
    <row r="1" ht="30" customHeight="1" s="18">
      <c r="A1" s="19" t="inlineStr">
        <is>
          <t>Unit of Assurance — Assessment Summary</t>
        </is>
      </c>
    </row>
    <row r="2" ht="23.85" customHeight="1" s="18">
      <c r="A2" s="20" t="inlineStr">
        <is>
          <t>Project Name</t>
        </is>
      </c>
      <c r="B2" s="20" t="inlineStr">
        <is>
          <t>COU Name</t>
        </is>
      </c>
      <c r="C2" s="20" t="inlineStr">
        <is>
          <t>COU Description</t>
        </is>
      </c>
      <c r="D2" s="20" t="inlineStr">
        <is>
          <t>Profile</t>
        </is>
      </c>
      <c r="E2" s="20" t="inlineStr">
        <is>
          <t>Device Class</t>
        </is>
      </c>
      <c r="F2" s="20" t="inlineStr">
        <is>
          <t>Model Risk Level</t>
        </is>
      </c>
      <c r="G2" s="20" t="inlineStr">
        <is>
          <t>Assurance Level</t>
        </is>
      </c>
      <c r="H2" s="20" t="inlineStr">
        <is>
          <t>Standards Reference</t>
        </is>
      </c>
      <c r="I2" s="20" t="inlineStr">
        <is>
          <t>Assessor Name</t>
        </is>
      </c>
      <c r="J2" s="20" t="inlineStr">
        <is>
          <t>Assessment Date</t>
        </is>
      </c>
      <c r="K2" s="20" t="inlineStr">
        <is>
          <t>Source Document</t>
        </is>
      </c>
      <c r="L2" s="21" t="inlineStr">
        <is>
          <t>Has UQ?</t>
        </is>
      </c>
    </row>
    <row r="3" ht="32.8" customHeight="1" s="18">
      <c r="A3" s="39" t="inlineStr">
        <is>
          <t>Rear Carrier Bracket FEA (PN RBK-212)</t>
        </is>
      </c>
      <c r="B3" s="39" t="inlineStr">
        <is>
          <t>Static stress and first-mode frequency prediction for e-mobility rear carrier bracket geometry freeze</t>
        </is>
      </c>
      <c r="C3" s="39" t="inlineStr">
        <is>
          <t>Ansys Mechanical 2023 R2 linear static and modal FEA of a CNC-machined 6061-T6 aluminum rear carrier bracket to support mounting-hole location and envelope lock while supplier initiates tooling. Covers worst-case braking torque load and first bending mode target relative to frame resonance threshold.</t>
        </is>
      </c>
      <c r="D3" s="39" t="inlineStr">
        <is>
          <t>Complete</t>
        </is>
      </c>
      <c r="E3" s="39" t="inlineStr">
        <is>
          <t>N/A</t>
        </is>
      </c>
      <c r="F3" s="39" t="inlineStr">
        <is>
          <t>MRL 2</t>
        </is>
      </c>
      <c r="G3" s="39" t="inlineStr">
        <is>
          <t>Low</t>
        </is>
      </c>
      <c r="H3" s="39" t="inlineStr">
        <is>
          <t>ASME-VV40-2018</t>
        </is>
      </c>
      <c r="I3" s="39" t="inlineStr">
        <is>
          <t>R. Chen</t>
        </is>
      </c>
      <c r="J3" s="22" t="inlineStr">
        <is>
          <t>Date of this assessment (YYYY-MM-DD)</t>
        </is>
      </c>
      <c r="K3" s="39" t="inlineStr">
        <is>
          <t>report.md</t>
        </is>
      </c>
      <c r="L3" s="40" t="inlineStr">
        <is>
          <t>No</t>
        </is>
      </c>
    </row>
    <row r="4" ht="15" customHeight="1" s="18">
      <c r="A4" s="24" t="n"/>
      <c r="B4" s="24" t="n"/>
      <c r="C4" s="25" t="n"/>
      <c r="D4" s="24" t="n"/>
      <c r="E4" s="25" t="n"/>
      <c r="F4" s="25" t="n"/>
      <c r="G4" s="25" t="n"/>
      <c r="H4" s="25" t="n"/>
      <c r="I4" s="24" t="n"/>
      <c r="J4" s="24" t="n"/>
      <c r="K4" s="25" t="n"/>
    </row>
    <row r="6" ht="15" customHeight="1" s="18">
      <c r="A6" s="26" t="inlineStr">
        <is>
          <t>Legend:</t>
        </is>
      </c>
      <c r="C6" s="27" t="inlineStr">
        <is>
          <t>Required (Minimal)</t>
        </is>
      </c>
      <c r="D6" s="28" t="inlineStr">
        <is>
          <t>Required (Complete)</t>
        </is>
      </c>
      <c r="E6" s="29" t="inlineStr">
        <is>
          <t>Optional</t>
        </is>
      </c>
    </row>
  </sheetData>
  <mergeCells count="2">
    <mergeCell ref="A1:K1"/>
    <mergeCell ref="A6:B6"/>
  </mergeCells>
  <dataValidations count="5">
    <dataValidation sqref="D4" showDropDown="0" showInputMessage="0" showErrorMessage="0" allowBlank="0" error="Select Minimal or Complete" type="list" errorStyle="stop" operator="between">
      <formula1>list_profile</formula1>
      <formula2>0</formula2>
    </dataValidation>
    <dataValidation sqref="E4" showDropDown="0" showInputMessage="0" showErrorMessage="0" allowBlank="1" type="list" errorStyle="stop" operator="between">
      <formula1>list_device_class</formula1>
      <formula2>0</formula2>
    </dataValidation>
    <dataValidation sqref="F4" showDropDown="0" showInputMessage="0" showErrorMessage="0" allowBlank="1" type="list" errorStyle="stop" operator="between">
      <formula1>list_mrl</formula1>
      <formula2>0</formula2>
    </dataValidation>
    <dataValidation sqref="G4" showDropDown="0" showInputMessage="0" showErrorMessage="0" allowBlank="1" type="list" errorStyle="stop" operator="between">
      <formula1>list_assurance</formula1>
      <formula2>0</formula2>
    </dataValidation>
    <dataValidation sqref="H4" showDropDown="0" showInputMessage="0" showErrorMessage="0" allowBlank="1" type="list" errorStyle="stop" operator="between">
      <formula1>list_standards</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2.xml><?xml version="1.0" encoding="utf-8"?>
<worksheet xmlns="http://schemas.openxmlformats.org/spreadsheetml/2006/main">
  <sheetPr filterMode="0">
    <outlinePr summaryBelow="1" summaryRight="1"/>
    <pageSetUpPr fitToPage="1"/>
  </sheetPr>
  <dimension ref="A1:B11"/>
  <sheetViews>
    <sheetView showFormulas="0" showGridLines="1" showRowColHeaders="1" showZeros="1" rightToLeft="0" tabSelected="0" showOutlineSymbols="1" defaultGridColor="1" view="normal" topLeftCell="A1" colorId="64" zoomScale="100" zoomScaleNormal="100" zoomScalePageLayoutView="100" workbookViewId="0">
      <selection pane="topLeft" activeCell="A1" activeCellId="0" sqref="A1"/>
    </sheetView>
  </sheetViews>
  <sheetFormatPr baseColWidth="8" defaultColWidth="8.6796875" defaultRowHeight="15" zeroHeight="0" outlineLevelRow="0"/>
  <cols>
    <col width="22" customWidth="1" style="17" min="1" max="1"/>
    <col width="90" customWidth="1" style="17" min="2" max="2"/>
  </cols>
  <sheetData>
    <row r="1" ht="30" customHeight="1" s="18">
      <c r="A1" s="19" t="inlineStr">
        <is>
          <t>UofA Excel Template — Instructions</t>
        </is>
      </c>
    </row>
    <row r="3" ht="39.75" customHeight="1" s="18">
      <c r="A3" s="30" t="inlineStr">
        <is>
          <t>What is this?</t>
        </is>
      </c>
      <c r="B3" s="31" t="inlineStr">
        <is>
          <t>This workbook captures a credibility assessment for one Context of Use (COU). Fill it out, then run `uofa import` to convert it to a machine-verifiable evidence package.</t>
        </is>
      </c>
    </row>
    <row r="4" ht="39.75" customHeight="1" s="18">
      <c r="A4" s="30" t="inlineStr">
        <is>
          <t>One workbook = one COU</t>
        </is>
      </c>
      <c r="B4" s="31" t="inlineStr">
        <is>
          <t>If your project has multiple COUs (e.g., different device classes or risk levels for the same model), create a separate workbook for each.</t>
        </is>
      </c>
    </row>
    <row r="5" ht="39.75" customHeight="1" s="18">
      <c r="A5" s="30" t="inlineStr">
        <is>
          <t>Profiles</t>
        </is>
      </c>
      <c r="B5" s="31" t="inlineStr">
        <is>
          <t>Minimal (7 fields, lightweight audit trail) is for early-stage projects or live pipeline capture. Complete (full V&amp;V 40 assessment) is for regulatory submissions.</t>
        </is>
      </c>
    </row>
    <row r="6" ht="39.75" customHeight="1" s="18">
      <c r="A6" s="30" t="inlineStr">
        <is>
          <t>Color coding</t>
        </is>
      </c>
      <c r="B6" s="31" t="inlineStr">
        <is>
          <t>Blue cells = required for Minimal profile. Green cells = required for Complete profile. White cells = optional.</t>
        </is>
      </c>
    </row>
    <row r="7" ht="39.75" customHeight="1" s="18">
      <c r="A7" s="30" t="inlineStr">
        <is>
          <t>Credibility Factors</t>
        </is>
      </c>
      <c r="B7" s="31" t="inlineStr">
        <is>
          <t>Sheet 4 is pre-populated with all 13 V&amp;V 40 factors from Table 5-1. You do not need to assess all 13 — set Assessed = "No" or "N/A" for factors not relevant to your COU.</t>
        </is>
      </c>
    </row>
    <row r="8" ht="39.75" customHeight="1" s="18">
      <c r="A8" s="30" t="inlineStr">
        <is>
          <t>Dropdowns</t>
        </is>
      </c>
      <c r="B8" s="31" t="inlineStr">
        <is>
          <t>Most constrained fields use dropdown lists. If you need a custom value not in the dropdown, type it directly (the validation will warn but not prevent entry).</t>
        </is>
      </c>
    </row>
    <row r="9" ht="39.75" customHeight="1" s="18">
      <c r="A9" s="30" t="inlineStr">
        <is>
          <t>After filling out</t>
        </is>
      </c>
      <c r="B9" s="31" t="inlineStr">
        <is>
          <t>Run: uofa import your-file.xlsx --sign --key keys/your.key --check</t>
        </is>
      </c>
    </row>
    <row r="10" ht="39.75" customHeight="1" s="18">
      <c r="A10" s="30" t="inlineStr">
        <is>
          <t>What the tool checks</t>
        </is>
      </c>
      <c r="B10" s="31" t="inlineStr">
        <is>
          <t>Gate 1 (SHACL): Are all required fields present? Gate 2 (Jena rules): Are there quality gaps (weakeners)? Gate 3 (Integrity): Is the hash and signature valid?</t>
        </is>
      </c>
    </row>
    <row r="11" ht="39.75" customHeight="1" s="18">
      <c r="A11" s="30" t="inlineStr">
        <is>
          <t>More info</t>
        </is>
      </c>
      <c r="B11" s="31" t="inlineStr">
        <is>
          <t>https://crediblesimulation.com | https://github.com/cloudronin/uofa</t>
        </is>
      </c>
    </row>
  </sheetData>
  <mergeCells count="1">
    <mergeCell ref="A1:B1"/>
  </mergeCell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3.xml><?xml version="1.0" encoding="utf-8"?>
<worksheet xmlns="http://schemas.openxmlformats.org/spreadsheetml/2006/main">
  <sheetPr filterMode="0">
    <outlinePr summaryBelow="1" summaryRight="1"/>
    <pageSetUpPr fitToPage="0"/>
  </sheetPr>
  <dimension ref="A1:L10"/>
  <sheetViews>
    <sheetView showFormulas="0" showGridLines="1" showRowColHeaders="1" showZeros="1" rightToLeft="0" tabSelected="0" showOutlineSymbols="1" defaultGridColor="1" view="normal" topLeftCell="A1" colorId="64" zoomScale="100" zoomScaleNormal="100" zoomScalePageLayoutView="100" workbookViewId="0">
      <selection pane="topLeft" activeCell="A1" activeCellId="0" sqref="A1"/>
    </sheetView>
  </sheetViews>
  <sheetFormatPr baseColWidth="8" defaultColWidth="8.6796875" defaultRowHeight="15" zeroHeight="0" outlineLevelRow="0"/>
  <sheetData>
    <row r="1" ht="15" customHeight="1" s="18">
      <c r="A1" s="32" t="inlineStr">
        <is>
          <t>Profile</t>
        </is>
      </c>
      <c r="B1" s="32" t="inlineStr">
        <is>
          <t>Device Class</t>
        </is>
      </c>
      <c r="C1" s="32" t="inlineStr">
        <is>
          <t>Model Risk Level</t>
        </is>
      </c>
      <c r="D1" s="32" t="inlineStr">
        <is>
          <t>Assurance Level</t>
        </is>
      </c>
      <c r="E1" s="32" t="inlineStr">
        <is>
          <t>Standards Reference</t>
        </is>
      </c>
      <c r="F1" s="32" t="inlineStr">
        <is>
          <t>Entity Type</t>
        </is>
      </c>
      <c r="G1" s="32" t="inlineStr">
        <is>
          <t>Has UQ</t>
        </is>
      </c>
      <c r="H1" s="32" t="inlineStr">
        <is>
          <t>Pass/Fail</t>
        </is>
      </c>
      <c r="I1" s="32" t="inlineStr">
        <is>
          <t>Factor Level (1-5)</t>
        </is>
      </c>
      <c r="J1" s="32" t="inlineStr">
        <is>
          <t>Factor Status</t>
        </is>
      </c>
      <c r="K1" s="32" t="inlineStr">
        <is>
          <t>Decision Outcome</t>
        </is>
      </c>
      <c r="L1" s="17" t="inlineStr">
        <is>
          <t>Has UQ (COU-level)</t>
        </is>
      </c>
    </row>
    <row r="2" ht="15" customHeight="1" s="18">
      <c r="A2" s="17" t="inlineStr">
        <is>
          <t>Minimal</t>
        </is>
      </c>
      <c r="B2" s="17" t="inlineStr">
        <is>
          <t>Class I</t>
        </is>
      </c>
      <c r="C2" s="17" t="inlineStr">
        <is>
          <t>MRL 1</t>
        </is>
      </c>
      <c r="D2" s="17" t="inlineStr">
        <is>
          <t>Low</t>
        </is>
      </c>
      <c r="E2" s="17" t="inlineStr">
        <is>
          <t>ASME-VV40-2018</t>
        </is>
      </c>
      <c r="F2" s="17" t="inlineStr">
        <is>
          <t>Requirement</t>
        </is>
      </c>
      <c r="G2" s="17" t="inlineStr">
        <is>
          <t>Yes</t>
        </is>
      </c>
      <c r="H2" s="17" t="inlineStr">
        <is>
          <t>Pass</t>
        </is>
      </c>
      <c r="I2" s="17" t="n">
        <v>1</v>
      </c>
      <c r="J2" s="17" t="inlineStr">
        <is>
          <t>assessed</t>
        </is>
      </c>
      <c r="K2" s="17" t="inlineStr">
        <is>
          <t>Accepted</t>
        </is>
      </c>
      <c r="L2" s="17" t="inlineStr">
        <is>
          <t>Yes</t>
        </is>
      </c>
    </row>
    <row r="3" ht="15" customHeight="1" s="18">
      <c r="A3" s="17" t="inlineStr">
        <is>
          <t>Complete</t>
        </is>
      </c>
      <c r="B3" s="17" t="inlineStr">
        <is>
          <t>Class II</t>
        </is>
      </c>
      <c r="C3" s="17" t="inlineStr">
        <is>
          <t>MRL 2</t>
        </is>
      </c>
      <c r="D3" s="17" t="inlineStr">
        <is>
          <t>Medium</t>
        </is>
      </c>
      <c r="E3" s="17" t="inlineStr">
        <is>
          <t>NASA-STD-7009B</t>
        </is>
      </c>
      <c r="F3" s="17" t="inlineStr">
        <is>
          <t>Model</t>
        </is>
      </c>
      <c r="G3" s="17" t="inlineStr">
        <is>
          <t>No</t>
        </is>
      </c>
      <c r="H3" s="17" t="inlineStr">
        <is>
          <t>Fail</t>
        </is>
      </c>
      <c r="I3" s="17" t="n">
        <v>2</v>
      </c>
      <c r="J3" s="17" t="inlineStr">
        <is>
          <t>not-assessed</t>
        </is>
      </c>
      <c r="K3" s="17" t="inlineStr">
        <is>
          <t>Not accepted</t>
        </is>
      </c>
      <c r="L3" s="17" t="inlineStr">
        <is>
          <t>No</t>
        </is>
      </c>
    </row>
    <row r="4" ht="15" customHeight="1" s="18">
      <c r="B4" s="17" t="inlineStr">
        <is>
          <t>Class III</t>
        </is>
      </c>
      <c r="C4" s="17" t="inlineStr">
        <is>
          <t>MRL 3</t>
        </is>
      </c>
      <c r="D4" s="17" t="inlineStr">
        <is>
          <t>High</t>
        </is>
      </c>
      <c r="E4" s="17" t="inlineStr">
        <is>
          <t>FDA-2023-CMS</t>
        </is>
      </c>
      <c r="F4" s="17" t="inlineStr">
        <is>
          <t>Dataset</t>
        </is>
      </c>
      <c r="H4" s="17" t="inlineStr">
        <is>
          <t>Inconclusive</t>
        </is>
      </c>
      <c r="I4" s="17" t="n">
        <v>3</v>
      </c>
      <c r="J4" s="17" t="inlineStr">
        <is>
          <t>scoped-out</t>
        </is>
      </c>
      <c r="K4" s="17" t="inlineStr">
        <is>
          <t>Conditional</t>
        </is>
      </c>
    </row>
    <row r="5" ht="15" customHeight="1" s="18">
      <c r="B5" s="17" t="inlineStr">
        <is>
          <t>Category A</t>
        </is>
      </c>
      <c r="C5" s="17" t="inlineStr">
        <is>
          <t>MRL 4</t>
        </is>
      </c>
      <c r="E5" s="17" t="inlineStr">
        <is>
          <t>Custom</t>
        </is>
      </c>
      <c r="H5" s="17" t="inlineStr">
        <is>
          <t>N/A</t>
        </is>
      </c>
      <c r="I5" s="17" t="n">
        <v>4</v>
      </c>
      <c r="J5" s="17" t="inlineStr">
        <is>
          <t>not-applicable</t>
        </is>
      </c>
    </row>
    <row r="6" ht="15" customHeight="1" s="18">
      <c r="B6" s="17" t="inlineStr">
        <is>
          <t>Category B</t>
        </is>
      </c>
      <c r="C6" s="17" t="inlineStr">
        <is>
          <t>MRL 5</t>
        </is>
      </c>
      <c r="I6" s="17" t="n">
        <v>5</v>
      </c>
    </row>
    <row r="7" ht="15" customHeight="1" s="18">
      <c r="B7" s="17" t="inlineStr">
        <is>
          <t>Category C</t>
        </is>
      </c>
    </row>
    <row r="8" ht="15" customHeight="1" s="18">
      <c r="B8" s="17" t="inlineStr">
        <is>
          <t>Category D</t>
        </is>
      </c>
    </row>
    <row r="9" ht="15" customHeight="1" s="18">
      <c r="B9" s="17" t="inlineStr">
        <is>
          <t>Category E</t>
        </is>
      </c>
    </row>
    <row r="10" ht="15" customHeight="1" s="18">
      <c r="B10" s="17" t="inlineStr">
        <is>
          <t>Other</t>
        </is>
      </c>
    </row>
  </sheetData>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4.xml><?xml version="1.0" encoding="utf-8"?>
<worksheet xmlns="http://schemas.openxmlformats.org/spreadsheetml/2006/main">
  <sheetPr filterMode="0">
    <outlinePr summaryBelow="1" summaryRight="1"/>
    <pageSetUpPr fitToPage="1"/>
  </sheetPr>
  <dimension ref="A1:F13"/>
  <sheetViews>
    <sheetView showFormulas="0" showGridLines="1"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16" customWidth="1" style="17" min="1" max="1"/>
    <col width="35" customWidth="1" style="17" min="2" max="2"/>
    <col width="40" customWidth="1" style="17" min="3" max="3"/>
    <col width="45" customWidth="1" style="17" min="4" max="4"/>
    <col width="12" customWidth="1" style="17" min="5" max="5"/>
    <col width="20" customWidth="1" style="17" min="6" max="6"/>
  </cols>
  <sheetData>
    <row r="1" ht="30" customHeight="1" s="18">
      <c r="A1" s="19" t="inlineStr">
        <is>
          <t>Model &amp; Data — What you modeled and compared against</t>
        </is>
      </c>
    </row>
    <row r="2" ht="15" customHeight="1" s="18">
      <c r="A2" s="20" t="inlineStr">
        <is>
          <t>Entity Type</t>
        </is>
      </c>
      <c r="B2" s="20" t="inlineStr">
        <is>
          <t>Name</t>
        </is>
      </c>
      <c r="C2" s="20" t="inlineStr">
        <is>
          <t>Identifier / URI</t>
        </is>
      </c>
      <c r="D2" s="20" t="inlineStr">
        <is>
          <t>Description</t>
        </is>
      </c>
      <c r="E2" s="20" t="inlineStr">
        <is>
          <t>Version</t>
        </is>
      </c>
      <c r="F2" s="20" t="inlineStr">
        <is>
          <t>Source</t>
        </is>
      </c>
    </row>
    <row r="3" ht="32.8" customHeight="1" s="18">
      <c r="A3" s="39" t="inlineStr">
        <is>
          <t>Requirement</t>
        </is>
      </c>
      <c r="B3" s="39" t="inlineStr">
        <is>
          <t>Static Stress and Modal Frequency Acceptance Criteria</t>
        </is>
      </c>
      <c r="C3" s="22" t="inlineStr">
        <is>
          <t>Stable URI or local ID</t>
        </is>
      </c>
      <c r="D3" s="39" t="inlineStr">
        <is>
          <t>Peak von Mises stress must remain below 183 MPa (275 MPa yield / SF 1.5) at 25°C; first bending mode must exceed 220 Hz to avoid frame resonance.</t>
        </is>
      </c>
      <c r="E3" s="22" t="inlineStr">
        <is>
          <t>Version number (optional)</t>
        </is>
      </c>
      <c r="F3" s="22" t="inlineStr">
        <is>
          <t>Where this came from (optional)</t>
        </is>
      </c>
    </row>
    <row r="4" ht="15" customHeight="1" s="18">
      <c r="A4" s="41" t="inlineStr">
        <is>
          <t>Model</t>
        </is>
      </c>
      <c r="B4" s="41" t="inlineStr">
        <is>
          <t>Ansys Mechanical 2023 R2 FEA Model — RBK-212 Bracket</t>
        </is>
      </c>
      <c r="C4" s="24" t="n"/>
      <c r="D4" s="41" t="inlineStr">
        <is>
          <t>10-node tetrahedral (SOLID187) linear static and undamped modal model of 6061-T6 bracket with fixed-support boss constraints and 1.2 kN lateral load at pannier attach point.</t>
        </is>
      </c>
      <c r="E4" s="33" t="n"/>
      <c r="F4" s="33" t="n"/>
    </row>
    <row r="5" ht="15" customHeight="1" s="18">
      <c r="A5" s="41" t="inlineStr">
        <is>
          <t>Dataset</t>
        </is>
      </c>
      <c r="B5" s="41" t="inlineStr">
        <is>
          <t>6061-T6 Material Properties — Kaiser Datasheet</t>
        </is>
      </c>
      <c r="C5" s="24" t="n"/>
      <c r="D5" s="41" t="inlineStr">
        <is>
          <t>Elastic modulus 69 GPa, Poisson's ratio 0.33, yield strength 275 MPa, density 2700 kg/m³ taken from Kaiser aluminum datasheet.</t>
        </is>
      </c>
      <c r="E5" s="33" t="n"/>
      <c r="F5" s="33" t="n"/>
    </row>
    <row r="6" ht="15" customHeight="1" s="18">
      <c r="A6" s="41" t="inlineStr">
        <is>
          <t>Dataset</t>
        </is>
      </c>
      <c r="B6" s="41" t="inlineStr">
        <is>
          <t>Vehicle Team Worst-Case Load Sheet</t>
        </is>
      </c>
      <c r="C6" s="24" t="n"/>
      <c r="D6" s="41" t="inlineStr">
        <is>
          <t>Resolved lateral force of 1.2 kN at pannier attach point derived from brake spike and rider input, provided by Vehicle team.</t>
        </is>
      </c>
      <c r="E6" s="33" t="n"/>
      <c r="F6" s="33" t="n"/>
    </row>
    <row r="7" ht="15" customHeight="1" s="18">
      <c r="A7" s="24" t="n"/>
      <c r="B7" s="24" t="n"/>
      <c r="C7" s="24" t="n"/>
      <c r="D7" s="33" t="n"/>
      <c r="E7" s="33" t="n"/>
      <c r="F7" s="33" t="n"/>
    </row>
    <row r="8" ht="15" customHeight="1" s="18">
      <c r="A8" s="24" t="n"/>
      <c r="B8" s="24" t="n"/>
      <c r="C8" s="24" t="n"/>
      <c r="D8" s="33" t="n"/>
      <c r="E8" s="33" t="n"/>
      <c r="F8" s="33" t="n"/>
    </row>
    <row r="9" ht="15" customHeight="1" s="18">
      <c r="A9" s="24" t="n"/>
      <c r="B9" s="24" t="n"/>
      <c r="C9" s="24" t="n"/>
      <c r="D9" s="33" t="n"/>
      <c r="E9" s="33" t="n"/>
      <c r="F9" s="33" t="n"/>
    </row>
    <row r="10" ht="15" customHeight="1" s="18">
      <c r="A10" s="24" t="n"/>
      <c r="B10" s="24" t="n"/>
      <c r="C10" s="24" t="n"/>
      <c r="D10" s="33" t="n"/>
      <c r="E10" s="33" t="n"/>
      <c r="F10" s="33" t="n"/>
    </row>
    <row r="11" ht="15" customHeight="1" s="18">
      <c r="A11" s="24" t="n"/>
      <c r="B11" s="24" t="n"/>
      <c r="C11" s="24" t="n"/>
      <c r="D11" s="33" t="n"/>
      <c r="E11" s="33" t="n"/>
      <c r="F11" s="33" t="n"/>
    </row>
    <row r="12" ht="15" customHeight="1" s="18">
      <c r="A12" s="24" t="n"/>
      <c r="B12" s="24" t="n"/>
      <c r="C12" s="24" t="n"/>
      <c r="D12" s="33" t="n"/>
      <c r="E12" s="33" t="n"/>
      <c r="F12" s="33" t="n"/>
    </row>
    <row r="13" ht="15" customHeight="1" s="18">
      <c r="A13" s="24" t="n"/>
      <c r="B13" s="24" t="n"/>
      <c r="C13" s="24" t="n"/>
      <c r="D13" s="33" t="n"/>
      <c r="E13" s="33" t="n"/>
      <c r="F13" s="33" t="n"/>
    </row>
  </sheetData>
  <mergeCells count="1">
    <mergeCell ref="A1:F1"/>
  </mergeCells>
  <dataValidations count="1">
    <dataValidation sqref="A4:A13" showDropDown="0" showInputMessage="0" showErrorMessage="0" allowBlank="1" type="list" errorStyle="stop" operator="between">
      <formula1>list_entity_type</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5.xml><?xml version="1.0" encoding="utf-8"?>
<worksheet xmlns="http://schemas.openxmlformats.org/spreadsheetml/2006/main">
  <sheetPr filterMode="0">
    <outlinePr summaryBelow="1" summaryRight="1"/>
    <pageSetUpPr fitToPage="1"/>
  </sheetPr>
  <dimension ref="A1:I13"/>
  <sheetViews>
    <sheetView showFormulas="0" showGridLines="1"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5" customWidth="1" style="17" min="1" max="1"/>
    <col width="35" customWidth="1" style="17" min="2" max="2"/>
    <col width="45" customWidth="1" style="17" min="3" max="3"/>
    <col width="35" customWidth="1" style="17" min="4" max="4"/>
    <col width="10" customWidth="1" style="17" min="5" max="5"/>
    <col width="30" customWidth="1" style="17" min="6" max="6"/>
    <col width="18" customWidth="1" style="17" min="7" max="7"/>
    <col width="14" customWidth="1" style="17" min="8" max="8"/>
  </cols>
  <sheetData>
    <row r="1" ht="30" customHeight="1" s="18">
      <c r="A1" s="19" t="inlineStr">
        <is>
          <t>Validation Results — What you found when you tested the model</t>
        </is>
      </c>
    </row>
    <row r="2" ht="15" customHeight="1" s="18">
      <c r="A2" s="20" t="inlineStr">
        <is>
          <t>Result Name</t>
        </is>
      </c>
      <c r="B2" s="20" t="inlineStr">
        <is>
          <t>Identifier / URI</t>
        </is>
      </c>
      <c r="C2" s="20" t="inlineStr">
        <is>
          <t>Description</t>
        </is>
      </c>
      <c r="D2" s="20" t="inlineStr">
        <is>
          <t>Compares To</t>
        </is>
      </c>
      <c r="E2" s="20" t="inlineStr">
        <is>
          <t>Has UQ?</t>
        </is>
      </c>
      <c r="F2" s="20" t="inlineStr">
        <is>
          <t>UQ Method</t>
        </is>
      </c>
      <c r="G2" s="20" t="inlineStr">
        <is>
          <t>Metric Value</t>
        </is>
      </c>
      <c r="H2" s="20" t="inlineStr">
        <is>
          <t>Pass / Fail</t>
        </is>
      </c>
    </row>
    <row r="3" ht="32.8" customHeight="1" s="18">
      <c r="A3" s="39" t="inlineStr">
        <is>
          <t>Mesh Convergence Study (Element-Size Sweep)</t>
        </is>
      </c>
      <c r="B3" s="39" t="inlineStr">
        <is>
          <t>ValidationResult</t>
        </is>
      </c>
      <c r="C3" s="22" t="inlineStr">
        <is>
          <t>What was done, what was found</t>
        </is>
      </c>
      <c r="D3" s="39" t="inlineStr">
        <is>
          <t>Two mesh densities compared: Mesh A (2.5 mm global / 0.8 mm fillet, 410k DOF) and Mesh B (1.6 mm global / 0.5 mm fillet, 1.05M DOF). Peak von Mises shifted from 176 MPa to 182 MPa (3.4%); tip deflection shifted 1.1%.</t>
        </is>
      </c>
      <c r="E3" s="39" t="inlineStr">
        <is>
          <t>Self-convergence between Mesh A and Mesh B</t>
        </is>
      </c>
      <c r="F3" s="39" t="inlineStr">
        <is>
          <t>No</t>
        </is>
      </c>
      <c r="G3" s="22" t="inlineStr">
        <is>
          <t>Quantitative result if applicable</t>
        </is>
      </c>
      <c r="H3" s="39" t="inlineStr">
        <is>
          <t>3.4% stress change; 1.1% displacement change between mesh levels</t>
        </is>
      </c>
      <c r="I3" s="42" t="inlineStr">
        <is>
          <t>Pass</t>
        </is>
      </c>
    </row>
    <row r="4" ht="15" customHeight="1" s="18">
      <c r="A4" s="41" t="inlineStr">
        <is>
          <t>Hand-Calculation Sanity Check (Cantilever Idealization)</t>
        </is>
      </c>
      <c r="B4" s="41" t="inlineStr">
        <is>
          <t>ValidationResult</t>
        </is>
      </c>
      <c r="C4" s="33" t="n"/>
      <c r="D4" s="41" t="inlineStr">
        <is>
          <t>Cantilever beam hand calculation using bracket neck section properties compared to FEA deflection at the pannier load point.</t>
        </is>
      </c>
      <c r="E4" s="41" t="inlineStr">
        <is>
          <t>Analytical cantilever deflection formula</t>
        </is>
      </c>
      <c r="F4" s="41" t="inlineStr">
        <is>
          <t>No</t>
        </is>
      </c>
      <c r="G4" s="33" t="n"/>
      <c r="H4" s="41" t="inlineStr">
        <is>
          <t>Hand calc 1.04 mm vs FEA 0.98–0.99 mm; approximately 5–6% difference</t>
        </is>
      </c>
      <c r="I4" s="42" t="inlineStr">
        <is>
          <t>Pass</t>
        </is>
      </c>
    </row>
    <row r="5" ht="15" customHeight="1" s="18">
      <c r="A5" s="41" t="inlineStr">
        <is>
          <t>Reaction Force Equilibrium Check</t>
        </is>
      </c>
      <c r="B5" s="41" t="inlineStr">
        <is>
          <t>ValidationResult</t>
        </is>
      </c>
      <c r="C5" s="33" t="n"/>
      <c r="D5" s="41" t="inlineStr">
        <is>
          <t>Reaction forces at boss constraints verified to balance applied load moments within acceptable tolerance.</t>
        </is>
      </c>
      <c r="E5" s="41" t="inlineStr">
        <is>
          <t>Applied external loads and moments</t>
        </is>
      </c>
      <c r="F5" s="41" t="inlineStr">
        <is>
          <t>No</t>
        </is>
      </c>
      <c r="G5" s="33" t="n"/>
      <c r="H5" s="41" t="inlineStr">
        <is>
          <t>0.5% imbalance</t>
        </is>
      </c>
      <c r="I5" s="42" t="inlineStr">
        <is>
          <t>Pass</t>
        </is>
      </c>
    </row>
    <row r="6" ht="15" customHeight="1" s="18">
      <c r="A6" s="24" t="n"/>
      <c r="B6" s="24" t="n"/>
      <c r="C6" s="33" t="n"/>
      <c r="D6" s="33" t="n"/>
      <c r="E6" s="25" t="n"/>
      <c r="F6" s="33" t="n"/>
      <c r="G6" s="33" t="n"/>
      <c r="H6" s="33" t="n"/>
    </row>
    <row r="7" ht="15" customHeight="1" s="18">
      <c r="A7" s="24" t="n"/>
      <c r="B7" s="24" t="n"/>
      <c r="C7" s="33" t="n"/>
      <c r="D7" s="33" t="n"/>
      <c r="E7" s="25" t="n"/>
      <c r="F7" s="33" t="n"/>
      <c r="G7" s="33" t="n"/>
      <c r="H7" s="33" t="n"/>
    </row>
    <row r="8" ht="15" customHeight="1" s="18">
      <c r="A8" s="24" t="n"/>
      <c r="B8" s="24" t="n"/>
      <c r="C8" s="33" t="n"/>
      <c r="D8" s="33" t="n"/>
      <c r="E8" s="25" t="n"/>
      <c r="F8" s="33" t="n"/>
      <c r="G8" s="33" t="n"/>
      <c r="H8" s="33" t="n"/>
    </row>
    <row r="9" ht="15" customHeight="1" s="18">
      <c r="A9" s="24" t="n"/>
      <c r="B9" s="24" t="n"/>
      <c r="C9" s="33" t="n"/>
      <c r="D9" s="33" t="n"/>
      <c r="E9" s="25" t="n"/>
      <c r="F9" s="33" t="n"/>
      <c r="G9" s="33" t="n"/>
      <c r="H9" s="33" t="n"/>
    </row>
    <row r="10" ht="15" customHeight="1" s="18">
      <c r="A10" s="24" t="n"/>
      <c r="B10" s="24" t="n"/>
      <c r="C10" s="33" t="n"/>
      <c r="D10" s="33" t="n"/>
      <c r="E10" s="25" t="n"/>
      <c r="F10" s="33" t="n"/>
      <c r="G10" s="33" t="n"/>
      <c r="H10" s="33" t="n"/>
    </row>
    <row r="11" ht="15" customHeight="1" s="18">
      <c r="A11" s="24" t="n"/>
      <c r="B11" s="24" t="n"/>
      <c r="C11" s="33" t="n"/>
      <c r="D11" s="33" t="n"/>
      <c r="E11" s="25" t="n"/>
      <c r="F11" s="33" t="n"/>
      <c r="G11" s="33" t="n"/>
      <c r="H11" s="33" t="n"/>
    </row>
    <row r="12" ht="15" customHeight="1" s="18">
      <c r="A12" s="24" t="n"/>
      <c r="B12" s="24" t="n"/>
      <c r="C12" s="33" t="n"/>
      <c r="D12" s="33" t="n"/>
      <c r="E12" s="25" t="n"/>
      <c r="F12" s="33" t="n"/>
      <c r="G12" s="33" t="n"/>
      <c r="H12" s="33" t="n"/>
    </row>
    <row r="13" ht="15" customHeight="1" s="18">
      <c r="A13" s="24" t="n"/>
      <c r="B13" s="24" t="n"/>
      <c r="C13" s="33" t="n"/>
      <c r="D13" s="33" t="n"/>
      <c r="E13" s="25" t="n"/>
      <c r="F13" s="33" t="n"/>
      <c r="G13" s="33" t="n"/>
      <c r="H13" s="33" t="n"/>
    </row>
  </sheetData>
  <mergeCells count="1">
    <mergeCell ref="A1:H1"/>
  </mergeCells>
  <dataValidations count="2">
    <dataValidation sqref="E4:E13" showDropDown="0" showInputMessage="0" showErrorMessage="0" allowBlank="1" type="list" errorStyle="stop" operator="between">
      <formula1>list_has_uq</formula1>
      <formula2>0</formula2>
    </dataValidation>
    <dataValidation sqref="H4:H13" showDropDown="0" showInputMessage="0" showErrorMessage="0" allowBlank="1" type="list" errorStyle="stop" operator="between">
      <formula1>list_pass_fail</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6.xml><?xml version="1.0" encoding="utf-8"?>
<worksheet xmlns="http://schemas.openxmlformats.org/spreadsheetml/2006/main">
  <sheetPr filterMode="0">
    <outlinePr summaryBelow="1" summaryRight="1"/>
    <pageSetUpPr fitToPage="1"/>
  </sheetPr>
  <dimension ref="A1:H17"/>
  <sheetViews>
    <sheetView showFormulas="0" showGridLines="1" showRowColHeaders="1" showZeros="1" rightToLeft="0" tabSelected="0" showOutlineSymbols="1" defaultGridColor="1" view="normal" topLeftCell="A1" colorId="64" zoomScale="100" zoomScaleNormal="100" zoomScalePageLayoutView="100" workbookViewId="0">
      <pane xSplit="0" ySplit="4" topLeftCell="A5"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42" customWidth="1" style="17" min="1" max="1"/>
    <col width="25" customWidth="1" style="17" min="2" max="2"/>
    <col width="16" customWidth="1" style="17" min="3" max="4"/>
    <col width="40" customWidth="1" style="17" min="5" max="5"/>
    <col width="12" customWidth="1" style="17" min="6" max="6"/>
    <col width="22" customWidth="1" style="18" min="8" max="8"/>
  </cols>
  <sheetData>
    <row r="1" ht="30" customHeight="1" s="18">
      <c r="A1" s="19" t="inlineStr">
        <is>
          <t>Credibility Factors — V&amp;V 40 Table 5-1 Assessment</t>
        </is>
      </c>
    </row>
    <row r="2" ht="30" customHeight="1" s="18">
      <c r="A2" s="34" t="inlineStr">
        <is>
          <t>Complete profile only. Assess each relevant factor: set Required Level (goal given model risk) and Achieved Level (what evidence supports).</t>
        </is>
      </c>
    </row>
    <row r="3" ht="15" customHeight="1" s="18">
      <c r="A3" s="20" t="inlineStr">
        <is>
          <t>Factor Type</t>
        </is>
      </c>
      <c r="B3" s="20" t="inlineStr">
        <is>
          <t>Category</t>
        </is>
      </c>
      <c r="C3" s="20" t="inlineStr">
        <is>
          <t>Required Level</t>
        </is>
      </c>
      <c r="D3" s="20" t="inlineStr">
        <is>
          <t>Achieved Level</t>
        </is>
      </c>
      <c r="E3" s="21" t="inlineStr">
        <is>
          <t>Acceptance Criteria</t>
        </is>
      </c>
      <c r="F3" s="20" t="inlineStr">
        <is>
          <t>Rationale</t>
        </is>
      </c>
      <c r="G3" s="20" t="inlineStr">
        <is>
          <t>Factor Status</t>
        </is>
      </c>
      <c r="H3" s="37" t="inlineStr">
        <is>
          <t>Linked Evidence</t>
        </is>
      </c>
    </row>
    <row r="4" ht="22.35" customHeight="1" s="18">
      <c r="A4" s="22" t="inlineStr">
        <is>
          <t>V&amp;V 40 factor (pre-filled, do not edit)</t>
        </is>
      </c>
      <c r="B4" s="22" t="inlineStr">
        <is>
          <t>Grouping (pre-filled)</t>
        </is>
      </c>
      <c r="C4" s="22" t="inlineStr">
        <is>
          <t>Credibility goal for this factor (1-5)</t>
        </is>
      </c>
      <c r="D4" s="22" t="inlineStr">
        <is>
          <t>Level achieved by evidence (1-5)</t>
        </is>
      </c>
      <c r="E4" s="23" t="inlineStr">
        <is>
          <t>Goal and basis for the required level (from V&amp;V 40 Tables 3-4)</t>
        </is>
      </c>
      <c r="F4" s="22" t="inlineStr">
        <is>
          <t>Brief justification (esp. if achieved &lt; required)</t>
        </is>
      </c>
      <c r="G4" s="22" t="inlineStr">
        <is>
          <t>assessed / not-assessed / scoped-out / not-applicable</t>
        </is>
      </c>
      <c r="H4" s="38" t="inlineStr">
        <is>
          <t>URI of validation result that supports this factor (optional)</t>
        </is>
      </c>
    </row>
    <row r="5" ht="15" customHeight="1" s="18">
      <c r="A5" s="35" t="inlineStr">
        <is>
          <t>Software quality assurance</t>
        </is>
      </c>
      <c r="B5" s="36" t="inlineStr">
        <is>
          <t>Verification — Code</t>
        </is>
      </c>
      <c r="C5" s="41" t="n">
        <v>2</v>
      </c>
      <c r="D5" s="41" t="n">
        <v>3</v>
      </c>
      <c r="E5" s="42" t="inlineStr">
        <is>
          <t>Commercial solver with known QA history sufficient for preliminary design phase</t>
        </is>
      </c>
      <c r="F5" s="41" t="inlineStr">
        <is>
          <t>Ansys Mechanical 2023 R2 is a commercially released, widely validated finite element solver with established QA processes and release testing. Version is explicitly identified. No additional regression test records or internal SQA documentation cited in the report, but commercial release status provides baseline assurance.</t>
        </is>
      </c>
      <c r="G5" s="41" t="inlineStr">
        <is>
          <t>assessed</t>
        </is>
      </c>
    </row>
    <row r="6" ht="15" customHeight="1" s="18">
      <c r="A6" s="36" t="inlineStr">
        <is>
          <t>Numerical code verification</t>
        </is>
      </c>
      <c r="B6" s="36" t="inlineStr">
        <is>
          <t>Verification — Code</t>
        </is>
      </c>
      <c r="C6" s="41" t="n">
        <v>2</v>
      </c>
      <c r="D6" s="41" t="n">
        <v>2</v>
      </c>
      <c r="E6" s="42" t="inlineStr">
        <is>
          <t>Benchmark or analytical comparison sufficient for MRL 2</t>
        </is>
      </c>
      <c r="F6" s="41" t="inlineStr">
        <is>
          <t>The cantilever hand calculation (1.04 mm vs FEA 0.98–0.99 mm, ~5–6% difference) provides a basic analytical check of the global stiffness solution. No formal MMS or published benchmark problem comparison is documented. Pivot check enabled on sparse direct solver noted.</t>
        </is>
      </c>
      <c r="G6" s="41" t="inlineStr">
        <is>
          <t>assessed</t>
        </is>
      </c>
    </row>
    <row r="7" ht="15" customHeight="1" s="18">
      <c r="A7" s="35" t="inlineStr">
        <is>
          <t>Discretization error</t>
        </is>
      </c>
      <c r="B7" s="36" t="inlineStr">
        <is>
          <t>Verification — Calculation</t>
        </is>
      </c>
      <c r="C7" s="41" t="n">
        <v>2</v>
      </c>
      <c r="D7" s="41" t="n">
        <v>3</v>
      </c>
      <c r="E7" s="42" t="inlineStr">
        <is>
          <t>Mesh refinement demonstrates stress convergence within acceptable tolerance for preliminary design</t>
        </is>
      </c>
      <c r="F7" s="41" t="inlineStr">
        <is>
          <t>Two-level mesh refinement study performed with explicit DOF counts (410k and 1.05M). Peak stress change of 3.4% and deflection change of 1.1% between refinement levels indicate approaching convergence. Local refinement at fillet and bolt pads documented. No formal GCI or Richardson extrapolation performed.</t>
        </is>
      </c>
      <c r="G7" s="41" t="inlineStr">
        <is>
          <t>assessed</t>
        </is>
      </c>
    </row>
    <row r="8" ht="15" customHeight="1" s="18">
      <c r="A8" s="36" t="inlineStr">
        <is>
          <t>Numerical solver error</t>
        </is>
      </c>
      <c r="B8" s="36" t="inlineStr">
        <is>
          <t>Verification — Calculation</t>
        </is>
      </c>
      <c r="C8" s="41" t="n">
        <v>2</v>
      </c>
      <c r="D8" s="41" t="n">
        <v>2</v>
      </c>
      <c r="E8" s="42" t="inlineStr">
        <is>
          <t>Solver convergence demonstrated to acceptable tolerance</t>
        </is>
      </c>
      <c r="F8" s="41" t="inlineStr">
        <is>
          <t>Sparse direct solver with pivot check used for static solve; default contact stiffness on bonded interfaces noted. Reaction force equilibrium verified to 0.5% of applied load moments. No iterative residual history or convergence plots reported, but direct solver inherently avoids iterative convergence issues.</t>
        </is>
      </c>
      <c r="G8" s="41" t="inlineStr">
        <is>
          <t>assessed</t>
        </is>
      </c>
    </row>
    <row r="9" ht="15" customHeight="1" s="18">
      <c r="A9" s="36" t="inlineStr">
        <is>
          <t>Use error</t>
        </is>
      </c>
      <c r="B9" s="36" t="inlineStr">
        <is>
          <t>Verification — Calculation</t>
        </is>
      </c>
      <c r="C9" s="41" t="n">
        <v>2</v>
      </c>
      <c r="D9" s="41" t="n">
        <v>2</v>
      </c>
      <c r="E9" s="42" t="inlineStr">
        <is>
          <t>Basic independent review or boundary condition verification present</t>
        </is>
      </c>
      <c r="F9" s="41" t="inlineStr">
        <is>
          <t>Reaction force balance check (0.5%) confirms boundary conditions are correctly applied. Load vector resolved from Vehicle team worst-case sheet, providing an external source check. Report reviewed and approved by A. Morales (Structures Lead), constituting informal independent review. No documented formal independent model setup review or mesh quality metrics (e.g., Jacobian, skewness) reported.</t>
        </is>
      </c>
      <c r="G9" s="41" t="inlineStr">
        <is>
          <t>assessed</t>
        </is>
      </c>
    </row>
    <row r="10" ht="15" customHeight="1" s="18">
      <c r="A10" s="35" t="inlineStr">
        <is>
          <t>Model form</t>
        </is>
      </c>
      <c r="B10" s="36" t="inlineStr">
        <is>
          <t>Validation — Model</t>
        </is>
      </c>
      <c r="C10" s="41" t="n">
        <v>2</v>
      </c>
      <c r="D10" s="41" t="n">
        <v>2</v>
      </c>
      <c r="E10" s="42" t="inlineStr">
        <is>
          <t>Governing equations and modeling assumptions documented with known limitations stated</t>
        </is>
      </c>
      <c r="F10" s="41" t="inlineStr">
        <is>
          <t>Linear static and undamped modal formulations chosen; geometric nonlinearity justified as off (max strain &lt;&lt;0.2%). SOLID187 10-node tet elements selected with local fillet refinement. Significant known limitations explicitly documented: no bolt preload, rigid frame lug assumption, no thermal/residual stress, no assembly-level dynamics. Model form is appropriate for preliminary layout decision.</t>
        </is>
      </c>
      <c r="G10" s="41" t="inlineStr">
        <is>
          <t>assessed</t>
        </is>
      </c>
    </row>
    <row r="11" ht="15" customHeight="1" s="18">
      <c r="A11" s="36" t="inlineStr">
        <is>
          <t>Model inputs</t>
        </is>
      </c>
      <c r="B11" s="36" t="inlineStr">
        <is>
          <t>Validation — Model</t>
        </is>
      </c>
      <c r="C11" s="41" t="n">
        <v>2</v>
      </c>
      <c r="D11" s="41" t="n">
        <v>2</v>
      </c>
      <c r="E11" s="42" t="inlineStr">
        <is>
          <t>Material properties and loads from documented sources; uncertainty not formally quantified</t>
        </is>
      </c>
      <c r="F11" s="41" t="inlineStr">
        <is>
          <t>Material properties (E, ν, σy, density) sourced from Kaiser aluminum datasheet for 6061-T6; values are industry-standard. Geometry from CAD rev H. Load of 1.2 kN from Vehicle team worst-case load sheet. Input uncertainty not formally characterized; only nominal values used. No fillet radius tolerance study performed (identified as open item).</t>
        </is>
      </c>
      <c r="G11" s="41" t="inlineStr">
        <is>
          <t>assessed</t>
        </is>
      </c>
    </row>
    <row r="12" ht="15" customHeight="1" s="18">
      <c r="A12" s="35" t="inlineStr">
        <is>
          <t>Test samples</t>
        </is>
      </c>
      <c r="B12" s="36" t="inlineStr">
        <is>
          <t>Validation — Comparator</t>
        </is>
      </c>
      <c r="C12" s="41" t="n">
        <v>1</v>
      </c>
      <c r="D12" s="41" t="n">
        <v>1</v>
      </c>
      <c r="E12" s="42" t="inlineStr">
        <is>
          <t>Not applicable; no physical test specimens used in this study</t>
        </is>
      </c>
      <c r="F12" s="41" t="inlineStr">
        <is>
          <t>No physical test articles or experimental specimens are part of this V&amp;V activity. Validation is limited to analytical/computational comparisons (hand calculations, mesh convergence). Physical testing is outside the scope of this preliminary study.</t>
        </is>
      </c>
      <c r="G12" s="41" t="inlineStr">
        <is>
          <t>not-assessed</t>
        </is>
      </c>
    </row>
    <row r="13" ht="15" customHeight="1" s="18">
      <c r="A13" s="36" t="inlineStr">
        <is>
          <t>Test conditions</t>
        </is>
      </c>
      <c r="B13" s="36" t="inlineStr">
        <is>
          <t>Validation — Comparator</t>
        </is>
      </c>
      <c r="C13" s="41" t="n">
        <v>1</v>
      </c>
      <c r="D13" s="41" t="n">
        <v>1</v>
      </c>
      <c r="E13" s="42" t="inlineStr">
        <is>
          <t>Not applicable; no experimental testing conducted</t>
        </is>
      </c>
      <c r="F13" s="41" t="inlineStr">
        <is>
          <t>No experimental testing was performed. No laboratory measurements, calibrated instruments, or controlled test environments are referenced. The study relies solely on computational analysis and analytical hand calculations.</t>
        </is>
      </c>
      <c r="G13" s="41" t="inlineStr">
        <is>
          <t>not-assessed</t>
        </is>
      </c>
    </row>
    <row r="14" ht="15" customHeight="1" s="18">
      <c r="A14" s="35" t="inlineStr">
        <is>
          <t>Equivalency of input parameters</t>
        </is>
      </c>
      <c r="B14" s="36" t="inlineStr">
        <is>
          <t>Validation — Assessment</t>
        </is>
      </c>
      <c r="C14" s="41" t="n">
        <v>1</v>
      </c>
      <c r="D14" s="41" t="n">
        <v>1</v>
      </c>
      <c r="E14" s="42" t="inlineStr">
        <is>
          <t>Not applicable in absence of experimental comparator</t>
        </is>
      </c>
      <c r="F14" s="41" t="inlineStr">
        <is>
          <t>No experimental test was conducted, so there is no experimental boundary condition or input parameter set to match against the model. The hand calculation uses the same section geometry and load as the FEA model, providing internal consistency but not a formal experimental comparator equivalency assessment.</t>
        </is>
      </c>
      <c r="G14" s="41" t="inlineStr">
        <is>
          <t>not-assessed</t>
        </is>
      </c>
    </row>
    <row r="15" ht="15" customHeight="1" s="18">
      <c r="A15" s="36" t="inlineStr">
        <is>
          <t>Output comparison</t>
        </is>
      </c>
      <c r="B15" s="36" t="inlineStr">
        <is>
          <t>Validation — Assessment</t>
        </is>
      </c>
      <c r="C15" s="41" t="n">
        <v>2</v>
      </c>
      <c r="D15" s="41" t="n">
        <v>2</v>
      </c>
      <c r="E15" s="42" t="inlineStr">
        <is>
          <t>Computational results compared to at least one analytical reference with quantified difference</t>
        </is>
      </c>
      <c r="F15" s="41" t="inlineStr">
        <is>
          <t>FEA deflection (0.98–0.99 mm) compared to cantilever hand calculation (1.04 mm), yielding 5–6% difference, which is accepted as a sanity check. Mesh-to-mesh stress comparison (176 vs 182 MPa) provides convergence evidence. Reaction force balance verified to 0.5%. No experimental data comparison; no statistical validation metrics or uncertainty bands reported.</t>
        </is>
      </c>
      <c r="G15" s="41" t="inlineStr">
        <is>
          <t>assessed</t>
        </is>
      </c>
    </row>
    <row r="16" ht="15" customHeight="1" s="18">
      <c r="A16" s="35" t="inlineStr">
        <is>
          <t>Relevance of the quantities of interest</t>
        </is>
      </c>
      <c r="B16" s="36" t="inlineStr">
        <is>
          <t>Applicability</t>
        </is>
      </c>
      <c r="C16" s="41" t="n">
        <v>2</v>
      </c>
      <c r="D16" s="41" t="n">
        <v>3</v>
      </c>
      <c r="E16" s="42" t="inlineStr">
        <is>
          <t>QoIs directly address the design decision being made</t>
        </is>
      </c>
      <c r="F16" s="41" t="inlineStr">
        <is>
          <t>The two primary QoIs — peak von Mises stress at the inner fillet and first bending mode frequency — directly correspond to the stated acceptance criteria (183 MPa allowable; 220 Hz minimum). These quantities are computable by FEA and checkable analytically, and they directly govern the geometry-freeze decision. The link between QoI and decision is clearly articulated in the report.</t>
        </is>
      </c>
      <c r="G16" s="41" t="inlineStr">
        <is>
          <t>assessed</t>
        </is>
      </c>
    </row>
    <row r="17" ht="15" customHeight="1" s="18">
      <c r="A17" s="36" t="inlineStr">
        <is>
          <t>Relevance of the validation activities to the COU</t>
        </is>
      </c>
      <c r="B17" s="36" t="inlineStr">
        <is>
          <t>Applicability</t>
        </is>
      </c>
      <c r="C17" s="41" t="n">
        <v>2</v>
      </c>
      <c r="D17" s="41" t="n">
        <v>2</v>
      </c>
      <c r="E17" s="42" t="inlineStr">
        <is>
          <t>Validation activities adequate for preliminary layout decision scope; gaps documented</t>
        </is>
      </c>
      <c r="F17" s="41" t="inlineStr">
        <is>
          <t>Validation activities (mesh convergence, hand-calc comparison) are relevant to the static stress COU at the geometry-freeze stage. However, significant gaps relative to the full COU are explicitly documented: no assembly-level modal validation, no bolt preload effects, no alternate load path coverage, no fillet tolerance study, and no experimental coupon or component test data. The dynamic result (205 Hz &lt; 220 Hz target) is explicitly flagged as not validated at assembly level. Gaps are acknowledged and scope is clearly bounded.</t>
        </is>
      </c>
      <c r="G17" s="41" t="inlineStr">
        <is>
          <t>assessed</t>
        </is>
      </c>
    </row>
  </sheetData>
  <mergeCells count="2">
    <mergeCell ref="A2:F2"/>
    <mergeCell ref="A1:F1"/>
  </mergeCells>
  <dataValidations count="2">
    <dataValidation sqref="C5:D17" showDropDown="0" showInputMessage="0" showErrorMessage="0" allowBlank="1" type="list" errorStyle="stop" operator="between">
      <formula1>list_factor_level</formula1>
      <formula2>0</formula2>
    </dataValidation>
    <dataValidation sqref="F5:F17" showDropDown="0" showInputMessage="0" showErrorMessage="0" allowBlank="1" type="list" errorStyle="stop" operator="between">
      <formula1>list_assessed</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7.xml><?xml version="1.0" encoding="utf-8"?>
<worksheet xmlns="http://schemas.openxmlformats.org/spreadsheetml/2006/main">
  <sheetPr filterMode="0">
    <outlinePr summaryBelow="1" summaryRight="1"/>
    <pageSetUpPr fitToPage="1"/>
  </sheetPr>
  <dimension ref="A1:E4"/>
  <sheetViews>
    <sheetView showFormulas="0" showGridLines="1"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0" customWidth="1" style="17" min="1" max="1"/>
    <col width="60" customWidth="1" style="17" min="2" max="2"/>
    <col width="22" customWidth="1" style="17" min="3" max="3"/>
    <col width="25" customWidth="1" style="17" min="4" max="4"/>
    <col width="16" customWidth="1" style="17" min="5" max="5"/>
  </cols>
  <sheetData>
    <row r="1" ht="30" customHeight="1" s="18">
      <c r="A1" s="19" t="inlineStr">
        <is>
          <t>Decision — The credibility judgment</t>
        </is>
      </c>
    </row>
    <row r="2" ht="15" customHeight="1" s="18">
      <c r="A2" s="20" t="inlineStr">
        <is>
          <t>Decision Outcome</t>
        </is>
      </c>
      <c r="B2" s="20" t="inlineStr">
        <is>
          <t>Decision Rationale</t>
        </is>
      </c>
      <c r="C2" s="20" t="inlineStr">
        <is>
          <t>Criteria Set</t>
        </is>
      </c>
      <c r="D2" s="20" t="inlineStr">
        <is>
          <t>Decided By</t>
        </is>
      </c>
      <c r="E2" s="20" t="inlineStr">
        <is>
          <t>Decision Date</t>
        </is>
      </c>
    </row>
    <row r="3" ht="22.35" customHeight="1" s="18">
      <c r="A3" s="39" t="inlineStr">
        <is>
          <t>Accepted</t>
        </is>
      </c>
      <c r="B3" s="39" t="inlineStr">
        <is>
          <t>Model accepted for the narrow purpose of preliminary layout and bracket topology freeze (hole pattern and outer envelope). Static margin is positive with peak stress of 182 MPa against an allowable of 183 MPa. The first-mode shortfall (205 Hz vs 220 Hz target) is expected to resolve with assembly-level clamp-up stiffness, consistent with prior similar assemblies gaining 20–30 Hz, but this is not yet demonstrated. Acceptance carries two conditions: (1) addition of a 1 mm web in the neck region and re-run of static analysis, and (2) completion of assembly-included modal analysis with realistic joint stiffness before release to manufacturing. Model is explicitly not approved for final sign-off or durability claims.</t>
        </is>
      </c>
      <c r="C3" s="22" t="inlineStr">
        <is>
          <t>Auto-filled from Assessment Summary</t>
        </is>
      </c>
      <c r="D3" s="39" t="inlineStr">
        <is>
          <t>A. Morales (Structures Lead)</t>
        </is>
      </c>
      <c r="E3" s="39" t="inlineStr">
        <is>
          <t>2026-08-06</t>
        </is>
      </c>
    </row>
    <row r="4" ht="15" customHeight="1" s="18">
      <c r="A4" s="24" t="n"/>
      <c r="B4" s="24" t="n"/>
      <c r="C4" s="25">
        <f>'Assessment Summary'!H4</f>
        <v/>
      </c>
      <c r="D4" s="25" t="n"/>
      <c r="E4" s="33" t="n"/>
    </row>
  </sheetData>
  <mergeCells count="1">
    <mergeCell ref="A1:E1"/>
  </mergeCells>
  <dataValidations count="1">
    <dataValidation sqref="A4" showDropDown="0" showInputMessage="0" showErrorMessage="0" allowBlank="0" error="Select Accepted, Not accepted, or Conditional" type="list" errorStyle="stop" operator="between">
      <formula1>list_decision</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language xmlns:dc="http://purl.org/dc/elements/1.1/">en-US</dc:language>
  <dcterms:created xmlns:dcterms="http://purl.org/dc/terms/" xmlns:xsi="http://www.w3.org/2001/XMLSchema-instance" xsi:type="dcterms:W3CDTF">2026-03-31T17:48:36Z</dcterms:created>
  <dcterms:modified xmlns:dcterms="http://purl.org/dc/terms/" xmlns:xsi="http://www.w3.org/2001/XMLSchema-instance" xsi:type="dcterms:W3CDTF">2026-08-06T20:58:43Z</dcterms:modified>
  <cp:revision>0</cp:revision>
</cp:coreProperties>
</file>