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2.xml" ContentType="application/vnd.openxmlformats-officedocument.spreadsheetml.comments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_Lists" sheetId="3" state="hidden" r:id="rId3"/>
    <sheet xmlns:r="http://schemas.openxmlformats.org/officeDocument/2006/relationships" name="Model &amp; Data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>
    <definedName name="list_assessed" hidden="0" function="0" vbProcedure="0">_Lists!$J$2:$J$4</definedName>
    <definedName name="list_assurance" hidden="0" function="0" vbProcedure="0">_Lists!$D$2:$D$4</definedName>
    <definedName name="list_decision" hidden="0" function="0" vbProcedure="0">_Lists!$K$2:$K$4</definedName>
    <definedName name="list_device_class" hidden="0" function="0" vbProcedure="0">_Lists!$B$2:$B$10</definedName>
    <definedName name="list_entity_type" hidden="0" function="0" vbProcedure="0">_Lists!$F$2:$F$4</definedName>
    <definedName name="list_factor_level" hidden="0" function="0" vbProcedure="0">_Lists!$I$2:$I$5</definedName>
    <definedName name="list_has_uq" hidden="0" function="0" vbProcedure="0">_Lists!$G$2:$G$3</definedName>
    <definedName name="list_mrl" hidden="0" function="0" vbProcedure="0">_Lists!$C$2:$C$6</definedName>
    <definedName name="list_pass_fail" hidden="0" function="0" vbProcedure="0">_Lists!$H$2:$H$5</definedName>
    <definedName name="list_profile" hidden="0" function="0" vbProcedure="0">_Lists!$A$2:$A$3</definedName>
    <definedName name="list_standards" hidden="0" function="0" vbProcedure="0">_Lists!$E$2:$E$5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B4F72"/>
      <sz val="14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charset val="1"/>
      <family val="0"/>
      <sz val="10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Arial"/>
      <charset val="1"/>
      <family val="0"/>
      <b val="1"/>
      <color rgb="FF1B4F72"/>
      <sz val="10"/>
    </font>
    <font>
      <name val="Cambria"/>
      <charset val="1"/>
      <family val="0"/>
      <b val="1"/>
      <sz val="11"/>
    </font>
    <font>
      <name val="Arial"/>
      <charset val="1"/>
      <family val="0"/>
      <i val="1"/>
      <color rgb="FF555555"/>
      <sz val="10"/>
    </font>
    <font>
      <name val="Arial"/>
      <charset val="1"/>
      <family val="0"/>
      <b val="1"/>
      <sz val="10"/>
    </font>
    <font>
      <name val="Arial"/>
      <b val="1"/>
      <color rgb="00FFFFFF"/>
      <sz val="10"/>
    </font>
    <font>
      <name val="Arial"/>
      <color rgb="00666666"/>
      <sz val="9"/>
    </font>
  </fonts>
  <fills count="10">
    <fill>
      <patternFill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6EAF8"/>
        <bgColor rgb="FFD5F5E3"/>
      </patternFill>
    </fill>
    <fill>
      <patternFill patternType="solid">
        <fgColor rgb="FFD5F5E3"/>
        <bgColor rgb="FFD6EAF8"/>
      </patternFill>
    </fill>
    <fill>
      <patternFill patternType="solid">
        <fgColor rgb="FFFFFFFF"/>
        <bgColor rgb="FFF2F3F4"/>
      </patternFill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FFEB9C"/>
        <bgColor rgb="00FFEB9C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3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6" fillId="0" borderId="0" pivotButton="0" quotePrefix="0" xfId="0"/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vertical="top" wrapText="1"/>
    </xf>
    <xf numFmtId="0" fontId="6" fillId="9" borderId="1" applyAlignment="1" pivotButton="0" quotePrefix="0" xfId="0">
      <alignment horizontal="general" vertical="top" wrapText="1"/>
    </xf>
    <xf numFmtId="0" fontId="6" fillId="9" borderId="0" pivotButton="0" quotePrefix="0" xfId="0"/>
    <xf numFmtId="0" fontId="7" fillId="9" borderId="1" applyAlignment="1" pivotButton="0" quotePrefix="0" xfId="0">
      <alignment horizontal="general" vertical="top" wrapText="1"/>
    </xf>
    <xf numFmtId="0" fontId="0" fillId="9" borderId="0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3F4"/>
      <rgbColor rgb="FFD6EA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50%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G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H7" authorId="0" shapeId="0">
      <text>
        <t>[Extract] | Confidence: 50%</t>
      </text>
    </comment>
    <comment ref="I7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L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30" customWidth="1" style="17" min="2" max="2"/>
    <col width="40" customWidth="1" style="17" min="3" max="3"/>
    <col width="12" customWidth="1" style="17" min="4" max="4"/>
    <col width="14" customWidth="1" style="17" min="5" max="5"/>
    <col width="16" customWidth="1" style="17" min="6" max="6"/>
    <col width="14" customWidth="1" style="17" min="7" max="7"/>
    <col width="20" customWidth="1" style="17" min="8" max="8"/>
    <col width="22" customWidth="1" style="17" min="9" max="9"/>
    <col width="16" customWidth="1" style="17" min="10" max="10"/>
    <col width="30" customWidth="1" style="17" min="11" max="11"/>
  </cols>
  <sheetData>
    <row r="1" ht="30" customHeight="1" s="18">
      <c r="A1" s="19" t="inlineStr">
        <is>
          <t>Unit of Assurance — Assessment Summary</t>
        </is>
      </c>
    </row>
    <row r="2" ht="23.85" customHeight="1" s="18">
      <c r="A2" s="20" t="inlineStr">
        <is>
          <t>Project Name</t>
        </is>
      </c>
      <c r="B2" s="20" t="inlineStr">
        <is>
          <t>COU Name</t>
        </is>
      </c>
      <c r="C2" s="20" t="inlineStr">
        <is>
          <t>COU Description</t>
        </is>
      </c>
      <c r="D2" s="20" t="inlineStr">
        <is>
          <t>Profile</t>
        </is>
      </c>
      <c r="E2" s="20" t="inlineStr">
        <is>
          <t>Device Class</t>
        </is>
      </c>
      <c r="F2" s="20" t="inlineStr">
        <is>
          <t>Model Risk Level</t>
        </is>
      </c>
      <c r="G2" s="20" t="inlineStr">
        <is>
          <t>Assurance Level</t>
        </is>
      </c>
      <c r="H2" s="20" t="inlineStr">
        <is>
          <t>Standards Reference</t>
        </is>
      </c>
      <c r="I2" s="20" t="inlineStr">
        <is>
          <t>Assessor Name</t>
        </is>
      </c>
      <c r="J2" s="20" t="inlineStr">
        <is>
          <t>Assessment Date</t>
        </is>
      </c>
      <c r="K2" s="20" t="inlineStr">
        <is>
          <t>Source Document</t>
        </is>
      </c>
      <c r="L2" s="21" t="inlineStr">
        <is>
          <t>Has UQ?</t>
        </is>
      </c>
    </row>
    <row r="3" ht="32.8" customHeight="1" s="18">
      <c r="A3" s="39" t="inlineStr">
        <is>
          <t>Hip-Stem FEA Credibility Assessment (ISO 7206 Bending)</t>
        </is>
      </c>
      <c r="B3" s="39" t="inlineStr">
        <is>
          <t>FEA prediction of bending stiffness, peak stress, and hotspot ranking for cementless femoral stem under ISO 7206-4/8 loading</t>
        </is>
      </c>
      <c r="C3" s="39" t="inlineStr">
        <is>
          <t>Abaqus-based finite element model of cementless femoral stem (sizes 1–5) used to predict bending stiffness, peak von Mises stress at the neck fillet, and relative hotspot ranking under ISO 7206-4/8 style loading. Intended for design down-select and stiffness substantiation. Not approved for in vivo fatigue life or labeling claims outside ISO-style bending.</t>
        </is>
      </c>
      <c r="D3" s="39" t="inlineStr">
        <is>
          <t>Complete</t>
        </is>
      </c>
      <c r="E3" s="39" t="inlineStr">
        <is>
          <t>Class III</t>
        </is>
      </c>
      <c r="F3" s="39" t="inlineStr">
        <is>
          <t>MRL 4</t>
        </is>
      </c>
      <c r="G3" s="39" t="inlineStr">
        <is>
          <t>High</t>
        </is>
      </c>
      <c r="H3" s="39" t="inlineStr">
        <is>
          <t>ASME-VV40-2018</t>
        </is>
      </c>
      <c r="I3" s="39" t="inlineStr">
        <is>
          <t>Ethan Miller, V&amp;V Engineer</t>
        </is>
      </c>
      <c r="J3" s="22" t="inlineStr">
        <is>
          <t>Date of this assessment (YYYY-MM-DD)</t>
        </is>
      </c>
      <c r="K3" s="39" t="inlineStr">
        <is>
          <t>report.md</t>
        </is>
      </c>
      <c r="L3" s="40" t="inlineStr">
        <is>
          <t>Yes</t>
        </is>
      </c>
    </row>
    <row r="4" ht="15" customHeight="1" s="18">
      <c r="A4" s="24" t="n"/>
      <c r="B4" s="24" t="n"/>
      <c r="C4" s="25" t="n"/>
      <c r="D4" s="24" t="n"/>
      <c r="E4" s="25" t="n"/>
      <c r="F4" s="25" t="n"/>
      <c r="G4" s="25" t="n"/>
      <c r="H4" s="25" t="n"/>
      <c r="I4" s="24" t="n"/>
      <c r="J4" s="24" t="n"/>
      <c r="K4" s="25" t="n"/>
    </row>
    <row r="6" ht="15" customHeight="1" s="18">
      <c r="A6" s="26" t="inlineStr">
        <is>
          <t>Legend:</t>
        </is>
      </c>
      <c r="C6" s="27" t="inlineStr">
        <is>
          <t>Required (Minimal)</t>
        </is>
      </c>
      <c r="D6" s="28" t="inlineStr">
        <is>
          <t>Required (Complete)</t>
        </is>
      </c>
      <c r="E6" s="29" t="inlineStr">
        <is>
          <t>Optional</t>
        </is>
      </c>
    </row>
  </sheetData>
  <mergeCells count="2">
    <mergeCell ref="A1:K1"/>
    <mergeCell ref="A6:B6"/>
  </mergeCells>
  <dataValidations count="5">
    <dataValidation sqref="D4" showDropDown="0" showInputMessage="0" showErrorMessage="0" allowBlank="0" error="Select Minimal or Complete" type="list" errorStyle="stop" operator="between">
      <formula1>list_profile</formula1>
      <formula2>0</formula2>
    </dataValidation>
    <dataValidation sqref="E4" showDropDown="0" showInputMessage="0" showErrorMessage="0" allowBlank="1" type="list" errorStyle="stop" operator="between">
      <formula1>list_device_class</formula1>
      <formula2>0</formula2>
    </dataValidation>
    <dataValidation sqref="F4" showDropDown="0" showInputMessage="0" showErrorMessage="0" allowBlank="1" type="list" errorStyle="stop" operator="between">
      <formula1>list_mrl</formula1>
      <formula2>0</formula2>
    </dataValidation>
    <dataValidation sqref="G4" showDropDown="0" showInputMessage="0" showErrorMessage="0" allowBlank="1" type="list" errorStyle="stop" operator="between">
      <formula1>list_assurance</formula1>
      <formula2>0</formula2>
    </dataValidation>
    <dataValidation sqref="H4" showDropDown="0" showInputMessage="0" showErrorMessage="0" allowBlank="1" type="list" errorStyle="stop" operator="between">
      <formula1>list_standards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B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17" min="1" max="1"/>
    <col width="90" customWidth="1" style="17" min="2" max="2"/>
  </cols>
  <sheetData>
    <row r="1" ht="30" customHeight="1" s="18">
      <c r="A1" s="19" t="inlineStr">
        <is>
          <t>UofA Excel Template — Instructions</t>
        </is>
      </c>
    </row>
    <row r="3" ht="39.75" customHeight="1" s="18">
      <c r="A3" s="30" t="inlineStr">
        <is>
          <t>What is this?</t>
        </is>
      </c>
      <c r="B3" s="31" t="inlineStr">
        <is>
          <t>This workbook captures a credibility assessment for one Context of Use (COU). Fill it out, then run `uofa import` to convert it to a machine-verifiable evidence package.</t>
        </is>
      </c>
    </row>
    <row r="4" ht="39.75" customHeight="1" s="18">
      <c r="A4" s="30" t="inlineStr">
        <is>
          <t>One workbook = one COU</t>
        </is>
      </c>
      <c r="B4" s="31" t="inlineStr">
        <is>
          <t>If your project has multiple COUs (e.g., different device classes or risk levels for the same model), create a separate workbook for each.</t>
        </is>
      </c>
    </row>
    <row r="5" ht="39.75" customHeight="1" s="18">
      <c r="A5" s="30" t="inlineStr">
        <is>
          <t>Profiles</t>
        </is>
      </c>
      <c r="B5" s="31" t="inlineStr">
        <is>
          <t>Minimal (7 fields, lightweight audit trail) is for early-stage projects or live pipeline capture. Complete (full V&amp;V 40 assessment) is for regulatory submissions.</t>
        </is>
      </c>
    </row>
    <row r="6" ht="39.75" customHeight="1" s="18">
      <c r="A6" s="30" t="inlineStr">
        <is>
          <t>Color coding</t>
        </is>
      </c>
      <c r="B6" s="31" t="inlineStr">
        <is>
          <t>Blue cells = required for Minimal profile. Green cells = required for Complete profile. White cells = optional.</t>
        </is>
      </c>
    </row>
    <row r="7" ht="39.75" customHeight="1" s="18">
      <c r="A7" s="30" t="inlineStr">
        <is>
          <t>Credibility Factors</t>
        </is>
      </c>
      <c r="B7" s="31" t="inlineStr">
        <is>
          <t>Sheet 4 is pre-populated with all 13 V&amp;V 40 factors from Table 5-1. You do not need to assess all 13 — set Assessed = "No" or "N/A" for factors not relevant to your COU.</t>
        </is>
      </c>
    </row>
    <row r="8" ht="39.75" customHeight="1" s="18">
      <c r="A8" s="30" t="inlineStr">
        <is>
          <t>Dropdowns</t>
        </is>
      </c>
      <c r="B8" s="31" t="inlineStr">
        <is>
          <t>Most constrained fields use dropdown lists. If you need a custom value not in the dropdown, type it directly (the validation will warn but not prevent entry).</t>
        </is>
      </c>
    </row>
    <row r="9" ht="39.75" customHeight="1" s="18">
      <c r="A9" s="30" t="inlineStr">
        <is>
          <t>After filling out</t>
        </is>
      </c>
      <c r="B9" s="31" t="inlineStr">
        <is>
          <t>Run: uofa import your-file.xlsx --sign --key keys/your.key --check</t>
        </is>
      </c>
    </row>
    <row r="10" ht="39.75" customHeight="1" s="18">
      <c r="A10" s="30" t="inlineStr">
        <is>
          <t>What the tool checks</t>
        </is>
      </c>
      <c r="B10" s="31" t="inlineStr">
        <is>
          <t>Gate 1 (SHACL): Are all required fields present? Gate 2 (Jena rules): Are there quality gaps (weakeners)? Gate 3 (Integrity): Is the hash and signature valid?</t>
        </is>
      </c>
    </row>
    <row r="11" ht="39.75" customHeight="1" s="18">
      <c r="A11" s="30" t="inlineStr">
        <is>
          <t>More info</t>
        </is>
      </c>
      <c r="B11" s="31" t="inlineStr">
        <is>
          <t>https://crediblesimulation.com | https://github.com/cloudronin/uofa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L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sheetData>
    <row r="1" ht="15" customHeight="1" s="18">
      <c r="A1" s="32" t="inlineStr">
        <is>
          <t>Profile</t>
        </is>
      </c>
      <c r="B1" s="32" t="inlineStr">
        <is>
          <t>Device Class</t>
        </is>
      </c>
      <c r="C1" s="32" t="inlineStr">
        <is>
          <t>Model Risk Level</t>
        </is>
      </c>
      <c r="D1" s="32" t="inlineStr">
        <is>
          <t>Assurance Level</t>
        </is>
      </c>
      <c r="E1" s="32" t="inlineStr">
        <is>
          <t>Standards Reference</t>
        </is>
      </c>
      <c r="F1" s="32" t="inlineStr">
        <is>
          <t>Entity Type</t>
        </is>
      </c>
      <c r="G1" s="32" t="inlineStr">
        <is>
          <t>Has UQ</t>
        </is>
      </c>
      <c r="H1" s="32" t="inlineStr">
        <is>
          <t>Pass/Fail</t>
        </is>
      </c>
      <c r="I1" s="32" t="inlineStr">
        <is>
          <t>Factor Level (1-5)</t>
        </is>
      </c>
      <c r="J1" s="32" t="inlineStr">
        <is>
          <t>Factor Status</t>
        </is>
      </c>
      <c r="K1" s="32" t="inlineStr">
        <is>
          <t>Decision Outcome</t>
        </is>
      </c>
      <c r="L1" s="17" t="inlineStr">
        <is>
          <t>Has UQ (COU-level)</t>
        </is>
      </c>
    </row>
    <row r="2" ht="15" customHeight="1" s="18">
      <c r="A2" s="17" t="inlineStr">
        <is>
          <t>Minimal</t>
        </is>
      </c>
      <c r="B2" s="17" t="inlineStr">
        <is>
          <t>Class I</t>
        </is>
      </c>
      <c r="C2" s="17" t="inlineStr">
        <is>
          <t>MRL 1</t>
        </is>
      </c>
      <c r="D2" s="17" t="inlineStr">
        <is>
          <t>Low</t>
        </is>
      </c>
      <c r="E2" s="17" t="inlineStr">
        <is>
          <t>ASME-VV40-2018</t>
        </is>
      </c>
      <c r="F2" s="17" t="inlineStr">
        <is>
          <t>Requirement</t>
        </is>
      </c>
      <c r="G2" s="17" t="inlineStr">
        <is>
          <t>Yes</t>
        </is>
      </c>
      <c r="H2" s="17" t="inlineStr">
        <is>
          <t>Pass</t>
        </is>
      </c>
      <c r="I2" s="17" t="n">
        <v>1</v>
      </c>
      <c r="J2" s="17" t="inlineStr">
        <is>
          <t>assessed</t>
        </is>
      </c>
      <c r="K2" s="17" t="inlineStr">
        <is>
          <t>Accepted</t>
        </is>
      </c>
      <c r="L2" s="17" t="inlineStr">
        <is>
          <t>Yes</t>
        </is>
      </c>
    </row>
    <row r="3" ht="15" customHeight="1" s="18">
      <c r="A3" s="17" t="inlineStr">
        <is>
          <t>Complete</t>
        </is>
      </c>
      <c r="B3" s="17" t="inlineStr">
        <is>
          <t>Class II</t>
        </is>
      </c>
      <c r="C3" s="17" t="inlineStr">
        <is>
          <t>MRL 2</t>
        </is>
      </c>
      <c r="D3" s="17" t="inlineStr">
        <is>
          <t>Medium</t>
        </is>
      </c>
      <c r="E3" s="17" t="inlineStr">
        <is>
          <t>NASA-STD-7009B</t>
        </is>
      </c>
      <c r="F3" s="17" t="inlineStr">
        <is>
          <t>Model</t>
        </is>
      </c>
      <c r="G3" s="17" t="inlineStr">
        <is>
          <t>No</t>
        </is>
      </c>
      <c r="H3" s="17" t="inlineStr">
        <is>
          <t>Fail</t>
        </is>
      </c>
      <c r="I3" s="17" t="n">
        <v>2</v>
      </c>
      <c r="J3" s="17" t="inlineStr">
        <is>
          <t>not-assessed</t>
        </is>
      </c>
      <c r="K3" s="17" t="inlineStr">
        <is>
          <t>Not accepted</t>
        </is>
      </c>
      <c r="L3" s="17" t="inlineStr">
        <is>
          <t>No</t>
        </is>
      </c>
    </row>
    <row r="4" ht="15" customHeight="1" s="18">
      <c r="B4" s="17" t="inlineStr">
        <is>
          <t>Class III</t>
        </is>
      </c>
      <c r="C4" s="17" t="inlineStr">
        <is>
          <t>MRL 3</t>
        </is>
      </c>
      <c r="D4" s="17" t="inlineStr">
        <is>
          <t>High</t>
        </is>
      </c>
      <c r="E4" s="17" t="inlineStr">
        <is>
          <t>FDA-2023-CMS</t>
        </is>
      </c>
      <c r="F4" s="17" t="inlineStr">
        <is>
          <t>Dataset</t>
        </is>
      </c>
      <c r="H4" s="17" t="inlineStr">
        <is>
          <t>Inconclusive</t>
        </is>
      </c>
      <c r="I4" s="17" t="n">
        <v>3</v>
      </c>
      <c r="J4" s="17" t="inlineStr">
        <is>
          <t>scoped-out</t>
        </is>
      </c>
      <c r="K4" s="17" t="inlineStr">
        <is>
          <t>Conditional</t>
        </is>
      </c>
    </row>
    <row r="5" ht="15" customHeight="1" s="18">
      <c r="B5" s="17" t="inlineStr">
        <is>
          <t>Category A</t>
        </is>
      </c>
      <c r="C5" s="17" t="inlineStr">
        <is>
          <t>MRL 4</t>
        </is>
      </c>
      <c r="E5" s="17" t="inlineStr">
        <is>
          <t>Custom</t>
        </is>
      </c>
      <c r="H5" s="17" t="inlineStr">
        <is>
          <t>N/A</t>
        </is>
      </c>
      <c r="I5" s="17" t="n">
        <v>4</v>
      </c>
      <c r="J5" s="17" t="inlineStr">
        <is>
          <t>not-applicable</t>
        </is>
      </c>
    </row>
    <row r="6" ht="15" customHeight="1" s="18">
      <c r="B6" s="17" t="inlineStr">
        <is>
          <t>Category B</t>
        </is>
      </c>
      <c r="C6" s="17" t="inlineStr">
        <is>
          <t>MRL 5</t>
        </is>
      </c>
      <c r="I6" s="17" t="n">
        <v>5</v>
      </c>
    </row>
    <row r="7" ht="15" customHeight="1" s="18">
      <c r="B7" s="17" t="inlineStr">
        <is>
          <t>Category C</t>
        </is>
      </c>
    </row>
    <row r="8" ht="15" customHeight="1" s="18">
      <c r="B8" s="17" t="inlineStr">
        <is>
          <t>Category D</t>
        </is>
      </c>
    </row>
    <row r="9" ht="15" customHeight="1" s="18">
      <c r="B9" s="17" t="inlineStr">
        <is>
          <t>Category E</t>
        </is>
      </c>
    </row>
    <row r="10" ht="15" customHeight="1" s="18">
      <c r="B10" s="17" t="inlineStr">
        <is>
          <t>Other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F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  <col width="35" customWidth="1" style="17" min="2" max="2"/>
    <col width="40" customWidth="1" style="17" min="3" max="3"/>
    <col width="45" customWidth="1" style="17" min="4" max="4"/>
    <col width="12" customWidth="1" style="17" min="5" max="5"/>
    <col width="20" customWidth="1" style="17" min="6" max="6"/>
  </cols>
  <sheetData>
    <row r="1" ht="30" customHeight="1" s="18">
      <c r="A1" s="19" t="inlineStr">
        <is>
          <t>Model &amp; Data — What you modeled and compared against</t>
        </is>
      </c>
    </row>
    <row r="2" ht="15" customHeight="1" s="18">
      <c r="A2" s="20" t="inlineStr">
        <is>
          <t>Entity Type</t>
        </is>
      </c>
      <c r="B2" s="20" t="inlineStr">
        <is>
          <t>Name</t>
        </is>
      </c>
      <c r="C2" s="20" t="inlineStr">
        <is>
          <t>Identifier / URI</t>
        </is>
      </c>
      <c r="D2" s="20" t="inlineStr">
        <is>
          <t>Description</t>
        </is>
      </c>
      <c r="E2" s="20" t="inlineStr">
        <is>
          <t>Version</t>
        </is>
      </c>
      <c r="F2" s="20" t="inlineStr">
        <is>
          <t>Source</t>
        </is>
      </c>
    </row>
    <row r="3" ht="32.8" customHeight="1" s="18">
      <c r="A3" s="39" t="inlineStr">
        <is>
          <t>Requirement</t>
        </is>
      </c>
      <c r="B3" s="39" t="inlineStr">
        <is>
          <t>ISO 7206 Bending Acceptance Targets</t>
        </is>
      </c>
      <c r="C3" s="22" t="inlineStr">
        <is>
          <t>Stable URI or local ID</t>
        </is>
      </c>
      <c r="D3" s="39" t="inlineStr">
        <is>
          <t>Pre-declared acceptance criteria: ±10% on peak von Mises at the gauge region, ±5% on stem stiffness, and correct ordering of the top three stress hotspots across all test specimens</t>
        </is>
      </c>
      <c r="E3" s="22" t="inlineStr">
        <is>
          <t>Version number (optional)</t>
        </is>
      </c>
      <c r="F3" s="22" t="inlineStr">
        <is>
          <t>Where this came from (optional)</t>
        </is>
      </c>
    </row>
    <row r="4" ht="15" customHeight="1" s="18">
      <c r="A4" s="41" t="inlineStr">
        <is>
          <t>Model</t>
        </is>
      </c>
      <c r="B4" s="41" t="inlineStr">
        <is>
          <t>Abaqus/Standard Hip-Stem FEA Model (v1.7.2)</t>
        </is>
      </c>
      <c r="C4" s="24" t="n"/>
      <c r="D4" s="41" t="inlineStr">
        <is>
          <t>Nonlinear FEA model of cementless Ti-6Al-4V femoral stem (sizes 1–5) in PMMA potting, using C3D10 elements, bilinear hardening, NLGEOM=ON, benchmarked against NAFEMS LE10 and analytical cantilever solution</t>
        </is>
      </c>
      <c r="E4" s="33" t="n"/>
      <c r="F4" s="33" t="n"/>
    </row>
    <row r="5" ht="15" customHeight="1" s="18">
      <c r="A5" s="41" t="inlineStr">
        <is>
          <t>Dataset</t>
        </is>
      </c>
      <c r="B5" s="41" t="inlineStr">
        <is>
          <t>ISO 7206-4 Physical Test Data (n=8 stems)</t>
        </is>
      </c>
      <c r="C5" s="24" t="n"/>
      <c r="D5" s="41" t="inlineStr">
        <is>
          <t>MTS 858 test results for eight femoral stems (sizes 1–5, two repeats size 3): load-deflection stiffness, strain gauge peak stress, and DIC full-field hotspot maps under ISO 7206-4 loading conditions</t>
        </is>
      </c>
      <c r="E5" s="33" t="n"/>
      <c r="F5" s="33" t="n"/>
    </row>
    <row r="6" ht="15" customHeight="1" s="18">
      <c r="A6" s="41" t="inlineStr">
        <is>
          <t>Dataset</t>
        </is>
      </c>
      <c r="B6" s="41" t="inlineStr">
        <is>
          <t>Ti-6Al-4V ELI Material Property Data</t>
        </is>
      </c>
      <c r="C6" s="24" t="n"/>
      <c r="D6" s="41" t="inlineStr">
        <is>
          <t>Heat-lot tensile test data (n=12): elastic modulus 110±3 GPa, Poisson 0.34, yield 880 MPa, tangent modulus 1.2 GPa; bilinear hardening model matched coupon data to within 2% in the relevant strain band</t>
        </is>
      </c>
      <c r="E6" s="33" t="n"/>
      <c r="F6" s="33" t="n"/>
    </row>
    <row r="7" ht="15" customHeight="1" s="18">
      <c r="A7" s="24" t="n"/>
      <c r="B7" s="24" t="n"/>
      <c r="C7" s="24" t="n"/>
      <c r="D7" s="33" t="n"/>
      <c r="E7" s="33" t="n"/>
      <c r="F7" s="33" t="n"/>
    </row>
    <row r="8" ht="15" customHeight="1" s="18">
      <c r="A8" s="24" t="n"/>
      <c r="B8" s="24" t="n"/>
      <c r="C8" s="24" t="n"/>
      <c r="D8" s="33" t="n"/>
      <c r="E8" s="33" t="n"/>
      <c r="F8" s="33" t="n"/>
    </row>
    <row r="9" ht="15" customHeight="1" s="18">
      <c r="A9" s="24" t="n"/>
      <c r="B9" s="24" t="n"/>
      <c r="C9" s="24" t="n"/>
      <c r="D9" s="33" t="n"/>
      <c r="E9" s="33" t="n"/>
      <c r="F9" s="33" t="n"/>
    </row>
    <row r="10" ht="15" customHeight="1" s="18">
      <c r="A10" s="24" t="n"/>
      <c r="B10" s="24" t="n"/>
      <c r="C10" s="24" t="n"/>
      <c r="D10" s="33" t="n"/>
      <c r="E10" s="33" t="n"/>
      <c r="F10" s="33" t="n"/>
    </row>
    <row r="11" ht="15" customHeight="1" s="18">
      <c r="A11" s="24" t="n"/>
      <c r="B11" s="24" t="n"/>
      <c r="C11" s="24" t="n"/>
      <c r="D11" s="33" t="n"/>
      <c r="E11" s="33" t="n"/>
      <c r="F11" s="33" t="n"/>
    </row>
    <row r="12" ht="15" customHeight="1" s="18">
      <c r="A12" s="24" t="n"/>
      <c r="B12" s="24" t="n"/>
      <c r="C12" s="24" t="n"/>
      <c r="D12" s="33" t="n"/>
      <c r="E12" s="33" t="n"/>
      <c r="F12" s="33" t="n"/>
    </row>
    <row r="13" ht="15" customHeight="1" s="18">
      <c r="A13" s="24" t="n"/>
      <c r="B13" s="24" t="n"/>
      <c r="C13" s="24" t="n"/>
      <c r="D13" s="33" t="n"/>
      <c r="E13" s="33" t="n"/>
      <c r="F13" s="33" t="n"/>
    </row>
  </sheetData>
  <mergeCells count="1">
    <mergeCell ref="A1:F1"/>
  </mergeCells>
  <dataValidations count="1">
    <dataValidation sqref="A4:A13" showDropDown="0" showInputMessage="0" showErrorMessage="0" allowBlank="1" type="list" errorStyle="stop" operator="between">
      <formula1>list_entity_type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I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5" customWidth="1" style="17" min="1" max="1"/>
    <col width="35" customWidth="1" style="17" min="2" max="2"/>
    <col width="45" customWidth="1" style="17" min="3" max="3"/>
    <col width="35" customWidth="1" style="17" min="4" max="4"/>
    <col width="10" customWidth="1" style="17" min="5" max="5"/>
    <col width="30" customWidth="1" style="17" min="6" max="6"/>
    <col width="18" customWidth="1" style="17" min="7" max="7"/>
    <col width="14" customWidth="1" style="17" min="8" max="8"/>
  </cols>
  <sheetData>
    <row r="1" ht="30" customHeight="1" s="18">
      <c r="A1" s="19" t="inlineStr">
        <is>
          <t>Validation Results — What you found when you tested the model</t>
        </is>
      </c>
    </row>
    <row r="2" ht="15" customHeight="1" s="18">
      <c r="A2" s="20" t="inlineStr">
        <is>
          <t>Result Name</t>
        </is>
      </c>
      <c r="B2" s="20" t="inlineStr">
        <is>
          <t>Identifier / URI</t>
        </is>
      </c>
      <c r="C2" s="20" t="inlineStr">
        <is>
          <t>Description</t>
        </is>
      </c>
      <c r="D2" s="20" t="inlineStr">
        <is>
          <t>Compares To</t>
        </is>
      </c>
      <c r="E2" s="20" t="inlineStr">
        <is>
          <t>Has UQ?</t>
        </is>
      </c>
      <c r="F2" s="20" t="inlineStr">
        <is>
          <t>UQ Method</t>
        </is>
      </c>
      <c r="G2" s="20" t="inlineStr">
        <is>
          <t>Metric Value</t>
        </is>
      </c>
      <c r="H2" s="20" t="inlineStr">
        <is>
          <t>Pass / Fail</t>
        </is>
      </c>
    </row>
    <row r="3" ht="32.8" customHeight="1" s="18">
      <c r="A3" s="39" t="inlineStr">
        <is>
          <t>Peak von Mises Stress Comparison (Primary Gauge)</t>
        </is>
      </c>
      <c r="B3" s="39" t="inlineStr">
        <is>
          <t>ValidationResult</t>
        </is>
      </c>
      <c r="C3" s="22" t="inlineStr">
        <is>
          <t>What was done, what was found</t>
        </is>
      </c>
      <c r="D3" s="39" t="inlineStr">
        <is>
          <t>Comparison of FEA-predicted peak von Mises stress at the primary neck fillet gauge region against DIC/strain-gauge-derived stress from eight physical test specimens</t>
        </is>
      </c>
      <c r="E3" s="39" t="inlineStr">
        <is>
          <t>Strain gauge and DIC measurements on MTS 858, ISO 7206-4 setup; load cell uncertainty 1.0%, DIC uncertainty 2.2%</t>
        </is>
      </c>
      <c r="F3" s="39" t="inlineStr">
        <is>
          <t>Yes</t>
        </is>
      </c>
      <c r="G3" s="39" t="inlineStr">
        <is>
          <t>Latin Hypercube Sampling (RSS of contributions); combined output uncertainty 7.6% on peak stress</t>
        </is>
      </c>
      <c r="H3" s="39" t="inlineStr">
        <is>
          <t>Mean absolute percent error 6.9% (primary gauge); 8.1% (secondary gauge); normalized RMSE 6.2% across all gauges; worst case within ±10% acceptance criterion</t>
        </is>
      </c>
      <c r="I3" s="42" t="inlineStr">
        <is>
          <t>Pass</t>
        </is>
      </c>
    </row>
    <row r="4" ht="15" customHeight="1" s="18">
      <c r="A4" s="41" t="inlineStr">
        <is>
          <t>Stem Bending Stiffness Comparison</t>
        </is>
      </c>
      <c r="B4" s="41" t="inlineStr">
        <is>
          <t>ValidationResult</t>
        </is>
      </c>
      <c r="C4" s="33" t="n"/>
      <c r="D4" s="41" t="inlineStr">
        <is>
          <t>Comparison of FEA-predicted load-deflection stiffness (slope) against physical test measurements across eight specimens under ISO 7206-4 bending</t>
        </is>
      </c>
      <c r="E4" s="41" t="inlineStr">
        <is>
          <t>MTS 858 load-deflection data; load cell uncertainty 1.0%</t>
        </is>
      </c>
      <c r="F4" s="41" t="inlineStr">
        <is>
          <t>Yes</t>
        </is>
      </c>
      <c r="G4" s="41" t="inlineStr">
        <is>
          <t>Latin Hypercube Sampling; alignment contribution ~4.1% to combined output uncertainty</t>
        </is>
      </c>
      <c r="H4" s="41" t="inlineStr">
        <is>
          <t>Mean error 3.5%; worst case 4.7%; acceptance criterion ±5%</t>
        </is>
      </c>
      <c r="I4" s="42" t="inlineStr">
        <is>
          <t>Pass</t>
        </is>
      </c>
    </row>
    <row r="5" ht="15" customHeight="1" s="18">
      <c r="A5" s="41" t="inlineStr">
        <is>
          <t>Stress Hotspot Ranking Comparison</t>
        </is>
      </c>
      <c r="B5" s="41" t="inlineStr">
        <is>
          <t>ValidationResult</t>
        </is>
      </c>
      <c r="C5" s="33" t="n"/>
      <c r="D5" s="41" t="inlineStr">
        <is>
          <t>Comparison of FEA-predicted top three stress hotspot ordering against DIC full-field strain maps for all eight test specimens</t>
        </is>
      </c>
      <c r="E5" s="41" t="inlineStr">
        <is>
          <t>DIC full-field maps identifying stress maxima locations</t>
        </is>
      </c>
      <c r="F5" s="41" t="inlineStr">
        <is>
          <t>No</t>
        </is>
      </c>
      <c r="G5" s="33" t="n"/>
      <c r="H5" s="41" t="inlineStr">
        <is>
          <t>Correct hotspot ordering in all 8 of 8 cases (100%)</t>
        </is>
      </c>
      <c r="I5" s="42" t="inlineStr">
        <is>
          <t>Pass</t>
        </is>
      </c>
    </row>
    <row r="6" ht="15" customHeight="1" s="18">
      <c r="A6" s="41" t="inlineStr">
        <is>
          <t>Mesh Convergence Study (GCI)</t>
        </is>
      </c>
      <c r="B6" s="41" t="inlineStr">
        <is>
          <t>ValidationResult</t>
        </is>
      </c>
      <c r="C6" s="33" t="n"/>
      <c r="D6" s="41" t="inlineStr">
        <is>
          <t>Three-level local mesh refinement around the neck fillet to assess discretization error in peak von Mises stress and stem compliance</t>
        </is>
      </c>
      <c r="E6" s="41" t="inlineStr">
        <is>
          <t>Richardson extrapolation / Grid Convergence Index methodology</t>
        </is>
      </c>
      <c r="F6" s="41" t="inlineStr">
        <is>
          <t>Yes</t>
        </is>
      </c>
      <c r="G6" s="41" t="inlineStr">
        <is>
          <t>Grid Convergence Index (GCI) at 95% confidence</t>
        </is>
      </c>
      <c r="H6" s="41" t="inlineStr">
        <is>
          <t>GCI 1.8% on peak von Mises at notch root; stem compliance change &lt;0.8% between last two meshes</t>
        </is>
      </c>
      <c r="I6" s="42" t="inlineStr">
        <is>
          <t>Pass</t>
        </is>
      </c>
    </row>
    <row r="7" ht="15" customHeight="1" s="18">
      <c r="A7" s="41" t="inlineStr">
        <is>
          <t>Independent Model Reproduction Check</t>
        </is>
      </c>
      <c r="B7" s="41" t="inlineStr">
        <is>
          <t>ValidationResult</t>
        </is>
      </c>
      <c r="C7" s="33" t="n"/>
      <c r="D7" s="41" t="inlineStr">
        <is>
          <t>Independent reviewer (S. Liang, not on design team) reproduced the size-3 model from the Git repository and compared stress and stiffness results to the primary analysis</t>
        </is>
      </c>
      <c r="E7" s="41" t="inlineStr">
        <is>
          <t>Primary FEA results (E. Miller)</t>
        </is>
      </c>
      <c r="F7" s="41" t="inlineStr">
        <is>
          <t>No</t>
        </is>
      </c>
      <c r="G7" s="33" t="n"/>
      <c r="H7" s="41" t="inlineStr">
        <is>
          <t>Stress within 1.1%; stiffness within 0.6%</t>
        </is>
      </c>
      <c r="I7" s="42" t="inlineStr">
        <is>
          <t>Pass</t>
        </is>
      </c>
    </row>
    <row r="8" ht="15" customHeight="1" s="18">
      <c r="A8" s="24" t="n"/>
      <c r="B8" s="24" t="n"/>
      <c r="C8" s="33" t="n"/>
      <c r="D8" s="33" t="n"/>
      <c r="E8" s="25" t="n"/>
      <c r="F8" s="33" t="n"/>
      <c r="G8" s="33" t="n"/>
      <c r="H8" s="33" t="n"/>
    </row>
    <row r="9" ht="15" customHeight="1" s="18">
      <c r="A9" s="24" t="n"/>
      <c r="B9" s="24" t="n"/>
      <c r="C9" s="33" t="n"/>
      <c r="D9" s="33" t="n"/>
      <c r="E9" s="25" t="n"/>
      <c r="F9" s="33" t="n"/>
      <c r="G9" s="33" t="n"/>
      <c r="H9" s="33" t="n"/>
    </row>
    <row r="10" ht="15" customHeight="1" s="18">
      <c r="A10" s="24" t="n"/>
      <c r="B10" s="24" t="n"/>
      <c r="C10" s="33" t="n"/>
      <c r="D10" s="33" t="n"/>
      <c r="E10" s="25" t="n"/>
      <c r="F10" s="33" t="n"/>
      <c r="G10" s="33" t="n"/>
      <c r="H10" s="33" t="n"/>
    </row>
    <row r="11" ht="15" customHeight="1" s="18">
      <c r="A11" s="24" t="n"/>
      <c r="B11" s="24" t="n"/>
      <c r="C11" s="33" t="n"/>
      <c r="D11" s="33" t="n"/>
      <c r="E11" s="25" t="n"/>
      <c r="F11" s="33" t="n"/>
      <c r="G11" s="33" t="n"/>
      <c r="H11" s="33" t="n"/>
    </row>
    <row r="12" ht="15" customHeight="1" s="18">
      <c r="A12" s="24" t="n"/>
      <c r="B12" s="24" t="n"/>
      <c r="C12" s="33" t="n"/>
      <c r="D12" s="33" t="n"/>
      <c r="E12" s="25" t="n"/>
      <c r="F12" s="33" t="n"/>
      <c r="G12" s="33" t="n"/>
      <c r="H12" s="33" t="n"/>
    </row>
    <row r="13" ht="15" customHeight="1" s="18">
      <c r="A13" s="24" t="n"/>
      <c r="B13" s="24" t="n"/>
      <c r="C13" s="33" t="n"/>
      <c r="D13" s="33" t="n"/>
      <c r="E13" s="25" t="n"/>
      <c r="F13" s="33" t="n"/>
      <c r="G13" s="33" t="n"/>
      <c r="H13" s="33" t="n"/>
    </row>
  </sheetData>
  <mergeCells count="1">
    <mergeCell ref="A1:H1"/>
  </mergeCells>
  <dataValidations count="2">
    <dataValidation sqref="E4:E13" showDropDown="0" showInputMessage="0" showErrorMessage="0" allowBlank="1" type="list" errorStyle="stop" operator="between">
      <formula1>list_has_uq</formula1>
      <formula2>0</formula2>
    </dataValidation>
    <dataValidation sqref="H4:H13" showDropDown="0" showInputMessage="0" showErrorMessage="0" allowBlank="1" type="list" errorStyle="stop" operator="between">
      <formula1>list_pass_fail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H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42" customWidth="1" style="17" min="1" max="1"/>
    <col width="25" customWidth="1" style="17" min="2" max="2"/>
    <col width="16" customWidth="1" style="17" min="3" max="4"/>
    <col width="40" customWidth="1" style="17" min="5" max="5"/>
    <col width="12" customWidth="1" style="17" min="6" max="6"/>
    <col width="22" customWidth="1" style="18" min="8" max="8"/>
  </cols>
  <sheetData>
    <row r="1" ht="30" customHeight="1" s="18">
      <c r="A1" s="19" t="inlineStr">
        <is>
          <t>Credibility Factors — V&amp;V 40 Table 5-1 Assessment</t>
        </is>
      </c>
    </row>
    <row r="2" ht="30" customHeight="1" s="18">
      <c r="A2" s="34" t="inlineStr">
        <is>
          <t>Complete profile only. Assess each relevant factor: set Required Level (goal given model risk) and Achieved Level (what evidence supports).</t>
        </is>
      </c>
    </row>
    <row r="3" ht="15" customHeight="1" s="18">
      <c r="A3" s="20" t="inlineStr">
        <is>
          <t>Factor Type</t>
        </is>
      </c>
      <c r="B3" s="20" t="inlineStr">
        <is>
          <t>Category</t>
        </is>
      </c>
      <c r="C3" s="20" t="inlineStr">
        <is>
          <t>Required Level</t>
        </is>
      </c>
      <c r="D3" s="20" t="inlineStr">
        <is>
          <t>Achieved Level</t>
        </is>
      </c>
      <c r="E3" s="21" t="inlineStr">
        <is>
          <t>Acceptance Criteria</t>
        </is>
      </c>
      <c r="F3" s="20" t="inlineStr">
        <is>
          <t>Rationale</t>
        </is>
      </c>
      <c r="G3" s="20" t="inlineStr">
        <is>
          <t>Factor Status</t>
        </is>
      </c>
      <c r="H3" s="37" t="inlineStr">
        <is>
          <t>Linked Evidence</t>
        </is>
      </c>
    </row>
    <row r="4" ht="22.35" customHeight="1" s="18">
      <c r="A4" s="22" t="inlineStr">
        <is>
          <t>V&amp;V 40 factor (pre-filled, do not edit)</t>
        </is>
      </c>
      <c r="B4" s="22" t="inlineStr">
        <is>
          <t>Grouping (pre-filled)</t>
        </is>
      </c>
      <c r="C4" s="22" t="inlineStr">
        <is>
          <t>Credibility goal for this factor (1-5)</t>
        </is>
      </c>
      <c r="D4" s="22" t="inlineStr">
        <is>
          <t>Level achieved by evidence (1-5)</t>
        </is>
      </c>
      <c r="E4" s="23" t="inlineStr">
        <is>
          <t>Goal and basis for the required level (from V&amp;V 40 Tables 3-4)</t>
        </is>
      </c>
      <c r="F4" s="22" t="inlineStr">
        <is>
          <t>Brief justification (esp. if achieved &lt; required)</t>
        </is>
      </c>
      <c r="G4" s="22" t="inlineStr">
        <is>
          <t>assessed / not-assessed / scoped-out / not-applicable</t>
        </is>
      </c>
      <c r="H4" s="38" t="inlineStr">
        <is>
          <t>URI of validation result that supports this factor (optional)</t>
        </is>
      </c>
    </row>
    <row r="5" ht="15" customHeight="1" s="18">
      <c r="A5" s="35" t="inlineStr">
        <is>
          <t>Software quality assurance</t>
        </is>
      </c>
      <c r="B5" s="36" t="inlineStr">
        <is>
          <t>Verification — Code</t>
        </is>
      </c>
      <c r="C5" s="41" t="n">
        <v>4</v>
      </c>
      <c r="D5" s="41" t="n">
        <v>4</v>
      </c>
      <c r="E5" s="42" t="inlineStr">
        <is>
          <t>Commercial solver with documented version control, regression testing or benchmark suite, and reproducible results</t>
        </is>
      </c>
      <c r="F5" s="41" t="inlineStr">
        <is>
          <t>Abaqus/Standard 2023 FD03 used; model and scripts tracked in Git (repo MS-hipstem-fea, tag v1.7.2). Results hash-matched within 0.2% across Windows 11 and RHEL 8 platforms. Benchmarked against NAFEMS LE10 (0.4% displacement error) and analytical cantilever (0.3% stress error). All assumptions and metadata cataloged in Confluence FEA-HIP-ISO-BEND v1.7.</t>
        </is>
      </c>
      <c r="G5" s="41" t="inlineStr">
        <is>
          <t>assessed</t>
        </is>
      </c>
    </row>
    <row r="6" ht="15" customHeight="1" s="18">
      <c r="A6" s="36" t="inlineStr">
        <is>
          <t>Numerical code verification</t>
        </is>
      </c>
      <c r="B6" s="36" t="inlineStr">
        <is>
          <t>Verification — Code</t>
        </is>
      </c>
      <c r="C6" s="41" t="n">
        <v>4</v>
      </c>
      <c r="D6" s="41" t="n">
        <v>4</v>
      </c>
      <c r="E6" s="42" t="inlineStr">
        <is>
          <t>Verification against analytical solutions and recognized benchmark problems demonstrating code correctness</t>
        </is>
      </c>
      <c r="F6" s="41" t="inlineStr">
        <is>
          <t>Abaqus verified against NAFEMS LE10 bending benchmark (0.4% error in displacement) and a custom cantilever with analytical tip-load solution (0.3% error in stress). Both benchmarks are documented in the report and directly relevant to bending stress problems.</t>
        </is>
      </c>
      <c r="G6" s="41" t="inlineStr">
        <is>
          <t>assessed</t>
        </is>
      </c>
    </row>
    <row r="7" ht="15" customHeight="1" s="18">
      <c r="A7" s="35" t="inlineStr">
        <is>
          <t>Discretization error</t>
        </is>
      </c>
      <c r="B7" s="36" t="inlineStr">
        <is>
          <t>Verification — Calculation</t>
        </is>
      </c>
      <c r="C7" s="41" t="n">
        <v>4</v>
      </c>
      <c r="D7" s="41" t="n">
        <v>4</v>
      </c>
      <c r="E7" s="42" t="inlineStr">
        <is>
          <t>Mesh convergence study with quantified GCI or equivalent; discretization contribution to uncertainty bounded</t>
        </is>
      </c>
      <c r="F7" s="41" t="inlineStr">
        <is>
          <t>Three-level mesh refinement study performed around the neck fillet. GCI of 1.8% (95% confidence) on peak von Mises; stem compliance changed &lt;0.8% between last two meshes. Local element size 0.3 mm at neck blend; growth rate ≤1.3. Mesh contribution isolated as ~1.8% in LHS uncertainty decomposition.</t>
        </is>
      </c>
      <c r="G7" s="41" t="inlineStr">
        <is>
          <t>assessed</t>
        </is>
      </c>
    </row>
    <row r="8" ht="15" customHeight="1" s="18">
      <c r="A8" s="36" t="inlineStr">
        <is>
          <t>Numerical solver error</t>
        </is>
      </c>
      <c r="B8" s="36" t="inlineStr">
        <is>
          <t>Verification — Calculation</t>
        </is>
      </c>
      <c r="C8" s="41" t="n">
        <v>4</v>
      </c>
      <c r="D8" s="41" t="n">
        <v>4</v>
      </c>
      <c r="E8" s="42" t="inlineStr">
        <is>
          <t>Documented convergence criteria, residual targets met, energy balance error bounded</t>
        </is>
      </c>
      <c r="F8" s="41" t="inlineStr">
        <is>
          <t>Nonlinear solution with NLGEOM=ON; force residual tolerance 0.5%, displacement norm 0.1 mm, achieved within 18–32 increments. Energy balance error &lt;1.5% at convergence. Contact overclosure at potting interface averaged 2.4 μm (&lt;0.5% of smallest element edge), confirming well-behaved constraint system.</t>
        </is>
      </c>
      <c r="G8" s="41" t="inlineStr">
        <is>
          <t>assessed</t>
        </is>
      </c>
    </row>
    <row r="9" ht="15" customHeight="1" s="18">
      <c r="A9" s="36" t="inlineStr">
        <is>
          <t>Use error</t>
        </is>
      </c>
      <c r="B9" s="36" t="inlineStr">
        <is>
          <t>Verification — Calculation</t>
        </is>
      </c>
      <c r="C9" s="41" t="n">
        <v>4</v>
      </c>
      <c r="D9" s="41" t="n">
        <v>4</v>
      </c>
      <c r="E9" s="42" t="inlineStr">
        <is>
          <t>Independent review of model setup, boundary conditions verified against test conditions, mesh quality checks documented</t>
        </is>
      </c>
      <c r="F9" s="41" t="inlineStr">
        <is>
          <t>Independent reviewer S. Liang (not on design team) reproduced the size-3 model from the repository, obtaining stress within 1.1% and stiffness within 0.6%. All assumptions, CAD trims, and test metadata cataloged in Confluence FEA-HIP-ISO-BEND v1.7. Boundary conditions (potting angle, embedding length) measured per specimen and used as model inputs.</t>
        </is>
      </c>
      <c r="G9" s="41" t="inlineStr">
        <is>
          <t>assessed</t>
        </is>
      </c>
    </row>
    <row r="10" ht="15" customHeight="1" s="18">
      <c r="A10" s="35" t="inlineStr">
        <is>
          <t>Model form</t>
        </is>
      </c>
      <c r="B10" s="36" t="inlineStr">
        <is>
          <t>Validation — Model</t>
        </is>
      </c>
      <c r="C10" s="41" t="n">
        <v>4</v>
      </c>
      <c r="D10" s="41" t="n">
        <v>3</v>
      </c>
      <c r="E10" s="42" t="inlineStr">
        <is>
          <t>Governing equations and constitutive model justified; limitations documented; physics assumptions appropriate for COU</t>
        </is>
      </c>
      <c r="F10" s="41" t="inlineStr">
        <is>
          <t>Nonlinear static FEA with bilinear hardening Ti-6Al-4V constitutive model justified against coupon data (within 2% in relevant strain band). NLGEOM=ON for fixture compliance. Bonded stem–PMMA contact justified by irreversible cure; sensitivity to friction (μ=0.3) shown to reduce peak stress by only 1.2%. Scope and limitations explicitly stated (not for fatigue, fretting, corrosion, gait cycles, or temperatures outside 23±2°C). No creep model. Model form adequate for linear-elastic dominated bending but elastoplastic regime not deeply validated beyond coupon-level.</t>
        </is>
      </c>
      <c r="G10" s="41" t="inlineStr">
        <is>
          <t>assessed</t>
        </is>
      </c>
    </row>
    <row r="11" ht="15" customHeight="1" s="18">
      <c r="A11" s="36" t="inlineStr">
        <is>
          <t>Model inputs</t>
        </is>
      </c>
      <c r="B11" s="36" t="inlineStr">
        <is>
          <t>Validation — Model</t>
        </is>
      </c>
      <c r="C11" s="41" t="n">
        <v>4</v>
      </c>
      <c r="D11" s="41" t="n">
        <v>4</v>
      </c>
      <c r="E11" s="42" t="inlineStr">
        <is>
          <t>Material properties from physical testing; geometry from production parts; boundary conditions from measurements; input uncertainties characterized</t>
        </is>
      </c>
      <c r="F11" s="41" t="inlineStr">
        <is>
          <t>Elastic modulus 110±3 GPa and Poisson 0.34 from heat-lot tensile tests (n=12). Bilinear hardening parameters (yield 880 MPa, tangent 1.2 GPa) matched coupon data within 2%. PMMA modulus 3.0 GPa from vendor certs. Blend radius measured on production parts (2.1±0.05 mm). Per-specimen potting angle and embedding length measured and applied as individual model inputs. Input uncertainties for E, angle, embedding length, and load magnitude quantified and propagated via LHS.</t>
        </is>
      </c>
      <c r="G11" s="41" t="inlineStr">
        <is>
          <t>assessed</t>
        </is>
      </c>
    </row>
    <row r="12" ht="15" customHeight="1" s="18">
      <c r="A12" s="35" t="inlineStr">
        <is>
          <t>Test samples</t>
        </is>
      </c>
      <c r="B12" s="36" t="inlineStr">
        <is>
          <t>Validation — Comparator</t>
        </is>
      </c>
      <c r="C12" s="41" t="n">
        <v>4</v>
      </c>
      <c r="D12" s="41" t="n">
        <v>3</v>
      </c>
      <c r="E12" s="42" t="inlineStr">
        <is>
          <t>Adequate number of specimens covering size range; production-representative samples; statistical characterization</t>
        </is>
      </c>
      <c r="F12" s="41" t="inlineStr">
        <is>
          <t>Eight femoral stems tested covering sizes 1–5 (two repeats for size 3). Samples are production parts. However, no explicit statistical characterization of sample population or formal sample-size justification is documented. Sizes 1, 2, 4, 5 have single repeats, limiting statistical power for those sizes. Coverage is adequate for design down-select but marginal for formal statistical claims.</t>
        </is>
      </c>
      <c r="G12" s="41" t="inlineStr">
        <is>
          <t>assessed</t>
        </is>
      </c>
    </row>
    <row r="13" ht="15" customHeight="1" s="18">
      <c r="A13" s="36" t="inlineStr">
        <is>
          <t>Test conditions</t>
        </is>
      </c>
      <c r="B13" s="36" t="inlineStr">
        <is>
          <t>Validation — Comparator</t>
        </is>
      </c>
      <c r="C13" s="41" t="n">
        <v>4</v>
      </c>
      <c r="D13" s="41" t="n">
        <v>4</v>
      </c>
      <c r="E13" s="42" t="inlineStr">
        <is>
          <t>Calibrated instruments, controlled test environment, measurement uncertainty quantified, test conducted per recognized standard</t>
        </is>
      </c>
      <c r="F13" s="41" t="inlineStr">
        <is>
          <t>Tests conducted per ISO 7206-4 on MTS 858. Load cell uncertainty 1.0%; DIC measurement uncertainty 2.2% (calibrated with 25 mm grid plate). Load vector 10° anterior, 10° lateral; 80 mm embedding length. Potting length and load angle measured per specimen. Temperature 23±2°C. Standard-compliant setup with documented instrument calibration.</t>
        </is>
      </c>
      <c r="G13" s="41" t="inlineStr">
        <is>
          <t>assessed</t>
        </is>
      </c>
    </row>
    <row r="14" ht="15" customHeight="1" s="18">
      <c r="A14" s="35" t="inlineStr">
        <is>
          <t>Equivalency of input parameters</t>
        </is>
      </c>
      <c r="B14" s="36" t="inlineStr">
        <is>
          <t>Validation — Assessment</t>
        </is>
      </c>
      <c r="C14" s="41" t="n">
        <v>4</v>
      </c>
      <c r="D14" s="41" t="n">
        <v>4</v>
      </c>
      <c r="E14" s="42" t="inlineStr">
        <is>
          <t>Per-specimen model inputs matched to measured test conditions; input uncertainties propagated to outputs</t>
        </is>
      </c>
      <c r="F14" s="41" t="inlineStr">
        <is>
          <t>Per-specimen potting angle, embedding length, and load magnitude measured and applied directly as FEA inputs. Material properties from the same production heat lots. Input uncertainty propagation via LHS sampling (E ±3 GPa, potting angle ±0.5°, embedding length ±1 mm, load ±1%) yields combined output uncertainty 7.6% RSS. No parameter fitting to bench data performed.</t>
        </is>
      </c>
      <c r="G14" s="41" t="inlineStr">
        <is>
          <t>assessed</t>
        </is>
      </c>
    </row>
    <row r="15" ht="15" customHeight="1" s="18">
      <c r="A15" s="36" t="inlineStr">
        <is>
          <t>Output comparison</t>
        </is>
      </c>
      <c r="B15" s="36" t="inlineStr">
        <is>
          <t>Validation — Assessment</t>
        </is>
      </c>
      <c r="C15" s="41" t="n">
        <v>4</v>
      </c>
      <c r="D15" s="41" t="n">
        <v>4</v>
      </c>
      <c r="E15" s="42" t="inlineStr">
        <is>
          <t>Quantitative error metrics against pre-declared acceptance criteria; multiple comparison points; uncertainty bands reported</t>
        </is>
      </c>
      <c r="F15" s="41" t="inlineStr">
        <is>
          <t>Pre-declared acceptance targets met: MAPE 6.9% at primary gauge (criterion ±10%); MAPE 8.1% at secondary gauge; normalized RMSE 6.2% across all gauges; stiffness error 3.5% mean / 4.7% worst case (criterion ±5%); hotspot ranking correct in 8/8 cases. Combined model output uncertainty 7.6% RSS. All eight specimens reported individually with no outliers exceeding the 10% stress tolerance.</t>
        </is>
      </c>
      <c r="G15" s="41" t="inlineStr">
        <is>
          <t>assessed</t>
        </is>
      </c>
    </row>
    <row r="16" ht="15" customHeight="1" s="18">
      <c r="A16" s="35" t="inlineStr">
        <is>
          <t>Relevance of the quantities of interest</t>
        </is>
      </c>
      <c r="B16" s="36" t="inlineStr">
        <is>
          <t>Applicability</t>
        </is>
      </c>
      <c r="C16" s="41" t="n">
        <v>4</v>
      </c>
      <c r="D16" s="41" t="n">
        <v>4</v>
      </c>
      <c r="E16" s="42" t="inlineStr">
        <is>
          <t>QoI directly measures the safety/performance concern and is measurable both computationally and experimentally</t>
        </is>
      </c>
      <c r="F16" s="41" t="inlineStr">
        <is>
          <t>QoIs (bending stiffness, peak von Mises stress at neck fillet, hotspot ranking) directly correspond to structural performance and failure risk under ISO 7206-4/8 bending, which is the regulatory and design substantiation concern. All three QoIs are computed by FEA and measured experimentally (load-deflection, strain gauges, DIC), providing direct comparison capability.</t>
        </is>
      </c>
      <c r="G16" s="41" t="inlineStr">
        <is>
          <t>assessed</t>
        </is>
      </c>
    </row>
    <row r="17" ht="15" customHeight="1" s="18">
      <c r="A17" s="36" t="inlineStr">
        <is>
          <t>Relevance of the validation activities to the COU</t>
        </is>
      </c>
      <c r="B17" s="36" t="inlineStr">
        <is>
          <t>Applicability</t>
        </is>
      </c>
      <c r="C17" s="41" t="n">
        <v>4</v>
      </c>
      <c r="D17" s="41" t="n">
        <v>3</v>
      </c>
      <c r="E17" s="42" t="inlineStr">
        <is>
          <t>Validation conditions match COU operating envelope; same geometry, loading regime, and physics; gaps identified and bounded</t>
        </is>
      </c>
      <c r="F17" s="41" t="inlineStr">
        <is>
          <t>Validation directly replicates ISO 7206-4 loading (80 mm embedding, 10°/10° load vector, 230 N·m target moment) for all five stem sizes, matching the declared COU. Scope explicitly limited to ISO 7206-4/8 bending between 150–260 N·m; gaps acknowledged (no in vivo gait, fretting, fatigue, or temperature variation beyond 23±2°C). Validation does not cover upper and lower bounding moments of the declared 150–260 N·m range explicitly — only 230 N·m nominal tested. Minor gap in full envelope coverage reduces level from 4 to 3.</t>
        </is>
      </c>
      <c r="G17" s="41" t="inlineStr">
        <is>
          <t>assessed</t>
        </is>
      </c>
    </row>
  </sheetData>
  <mergeCells count="2">
    <mergeCell ref="A2:F2"/>
    <mergeCell ref="A1:F1"/>
  </mergeCells>
  <dataValidations count="2">
    <dataValidation sqref="C5:D17" showDropDown="0" showInputMessage="0" showErrorMessage="0" allowBlank="1" type="list" errorStyle="stop" operator="between">
      <formula1>list_factor_level</formula1>
      <formula2>0</formula2>
    </dataValidation>
    <dataValidation sqref="F5:F17" showDropDown="0" showInputMessage="0" showErrorMessage="0" allowBlank="1" type="list" errorStyle="stop" operator="between">
      <formula1>list_assessed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E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60" customWidth="1" style="17" min="2" max="2"/>
    <col width="22" customWidth="1" style="17" min="3" max="3"/>
    <col width="25" customWidth="1" style="17" min="4" max="4"/>
    <col width="16" customWidth="1" style="17" min="5" max="5"/>
  </cols>
  <sheetData>
    <row r="1" ht="30" customHeight="1" s="18">
      <c r="A1" s="19" t="inlineStr">
        <is>
          <t>Decision — The credibility judgment</t>
        </is>
      </c>
    </row>
    <row r="2" ht="15" customHeight="1" s="18">
      <c r="A2" s="20" t="inlineStr">
        <is>
          <t>Decision Outcome</t>
        </is>
      </c>
      <c r="B2" s="20" t="inlineStr">
        <is>
          <t>Decision Rationale</t>
        </is>
      </c>
      <c r="C2" s="20" t="inlineStr">
        <is>
          <t>Criteria Set</t>
        </is>
      </c>
      <c r="D2" s="20" t="inlineStr">
        <is>
          <t>Decided By</t>
        </is>
      </c>
      <c r="E2" s="20" t="inlineStr">
        <is>
          <t>Decision Date</t>
        </is>
      </c>
    </row>
    <row r="3" ht="22.35" customHeight="1" s="18">
      <c r="A3" s="39" t="inlineStr">
        <is>
          <t>Accepted</t>
        </is>
      </c>
      <c r="B3" s="39" t="inlineStr">
        <is>
          <t>The hip-stem FEA model met all pre-declared acceptance criteria: peak von Mises stress error 6.9% (criterion ±10%), stem stiffness error 3.5% mean / 4.7% worst case (criterion ±5%), and correct hotspot ordering in all 8/8 specimens. Combined output uncertainty of 7.6% RSS is within the acceptance margin. Mesh GCI of 1.8%, solver convergence confirmed, and independent reproduction by S. Liang within 1.1% stress / 0.6% stiffness provide high confidence in model fidelity. Model is accepted for design down-select, stiffness substantiation, and hotspot ranking under ISO 7206-4/8 bending for sizes 1–5 within the stated operating bounds (150–260 N·m, 23±2°C). Model is not approved for in vivo fatigue life prediction, fretting, corrosion-fatigue, or labeling claims outside ISO-style bending without further validation evidence.</t>
        </is>
      </c>
      <c r="C3" s="22" t="inlineStr">
        <is>
          <t>Auto-filled from Assessment Summary</t>
        </is>
      </c>
      <c r="D3" s="39" t="inlineStr">
        <is>
          <t>Ethan Miller (V&amp;V Lead), concurred by S. Liang (MDR Reviewer)</t>
        </is>
      </c>
      <c r="E3" s="22" t="n"/>
    </row>
    <row r="4" ht="15" customHeight="1" s="18">
      <c r="A4" s="24" t="n"/>
      <c r="B4" s="24" t="n"/>
      <c r="C4" s="25">
        <f>'Assessment Summary'!H4</f>
        <v/>
      </c>
      <c r="D4" s="25" t="n"/>
      <c r="E4" s="33" t="n"/>
    </row>
  </sheetData>
  <mergeCells count="1">
    <mergeCell ref="A1:E1"/>
  </mergeCells>
  <dataValidations count="1">
    <dataValidation sqref="A4" showDropDown="0" showInputMessage="0" showErrorMessage="0" allowBlank="0" error="Select Accepted, Not accepted, or Conditional" type="list" errorStyle="stop" operator="between">
      <formula1>list_decision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2026-03-31T17:48:36Z</dcterms:created>
  <dcterms:modified xmlns:dcterms="http://purl.org/dc/terms/" xmlns:xsi="http://www.w3.org/2001/XMLSchema-instance" xsi:type="dcterms:W3CDTF">2026-08-06T21:01:19Z</dcterms:modified>
  <cp:revision>0</cp:revision>
</cp:coreProperties>
</file>