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omments/comment2.xml" ContentType="application/vnd.openxmlformats-officedocument.spreadsheetml.comments+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_Lists" sheetId="3" state="hidden" r:id="rId3"/>
    <sheet xmlns:r="http://schemas.openxmlformats.org/officeDocument/2006/relationships" name="Model &amp; Data"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definedName name="list_assessed" hidden="0" function="0" vbProcedure="0">_Lists!$J$2:$J$4</definedName>
    <definedName name="list_assurance" hidden="0" function="0" vbProcedure="0">_Lists!$D$2:$D$4</definedName>
    <definedName name="list_decision" hidden="0" function="0" vbProcedure="0">_Lists!$K$2:$K$4</definedName>
    <definedName name="list_device_class" hidden="0" function="0" vbProcedure="0">_Lists!$B$2:$B$10</definedName>
    <definedName name="list_entity_type" hidden="0" function="0" vbProcedure="0">_Lists!$F$2:$F$4</definedName>
    <definedName name="list_factor_level" hidden="0" function="0" vbProcedure="0">_Lists!$I$2:$I$5</definedName>
    <definedName name="list_has_uq" hidden="0" function="0" vbProcedure="0">_Lists!$G$2:$G$3</definedName>
    <definedName name="list_mrl" hidden="0" function="0" vbProcedure="0">_Lists!$C$2:$C$6</definedName>
    <definedName name="list_pass_fail" hidden="0" function="0" vbProcedure="0">_Lists!$H$2:$H$5</definedName>
    <definedName name="list_profile" hidden="0" function="0" vbProcedure="0">_Lists!$A$2:$A$3</definedName>
    <definedName name="list_standards" hidden="0" function="0" vbProcedure="0">_Lists!$E$2:$E$5</definedName>
  </definedNames>
  <calcPr calcId="124519" fullCalcOnLoad="1" refMode="A1" iterate="0" iterateCount="100" iterateDelta="0.0001"/>
</workbook>
</file>

<file path=xl/styles.xml><?xml version="1.0" encoding="utf-8"?>
<styleSheet xmlns="http://schemas.openxmlformats.org/spreadsheetml/2006/main">
  <numFmts count="0"/>
  <fonts count="16">
    <font>
      <name val="Calibri"/>
      <charset val="1"/>
      <family val="2"/>
      <color theme="1"/>
      <sz val="11"/>
    </font>
    <font>
      <name val="Arial"/>
      <family val="0"/>
      <sz val="10"/>
    </font>
    <font>
      <name val="Arial"/>
      <family val="0"/>
      <sz val="10"/>
    </font>
    <font>
      <name val="Arial"/>
      <family val="0"/>
      <sz val="10"/>
    </font>
    <font>
      <name val="Arial"/>
      <charset val="1"/>
      <family val="0"/>
      <b val="1"/>
      <color rgb="FF1B4F72"/>
      <sz val="14"/>
    </font>
    <font>
      <name val="Arial"/>
      <charset val="1"/>
      <family val="0"/>
      <b val="1"/>
      <color rgb="FFFFFFFF"/>
      <sz val="10"/>
    </font>
    <font>
      <name val="Arial"/>
      <charset val="1"/>
      <family val="0"/>
      <i val="1"/>
      <color rgb="FF666666"/>
      <sz val="9"/>
    </font>
    <font>
      <name val="Arial"/>
      <charset val="1"/>
      <family val="0"/>
      <sz val="10"/>
    </font>
    <font>
      <name val="Arial"/>
      <charset val="1"/>
      <family val="0"/>
      <b val="1"/>
      <sz val="9"/>
    </font>
    <font>
      <name val="Arial"/>
      <charset val="1"/>
      <family val="0"/>
      <sz val="9"/>
    </font>
    <font>
      <name val="Arial"/>
      <charset val="1"/>
      <family val="0"/>
      <b val="1"/>
      <color rgb="FF1B4F72"/>
      <sz val="10"/>
    </font>
    <font>
      <name val="Cambria"/>
      <charset val="1"/>
      <family val="0"/>
      <b val="1"/>
      <sz val="11"/>
    </font>
    <font>
      <name val="Arial"/>
      <charset val="1"/>
      <family val="0"/>
      <i val="1"/>
      <color rgb="FF555555"/>
      <sz val="10"/>
    </font>
    <font>
      <name val="Arial"/>
      <charset val="1"/>
      <family val="0"/>
      <b val="1"/>
      <sz val="10"/>
    </font>
    <font>
      <name val="Arial"/>
      <b val="1"/>
      <color rgb="00FFFFFF"/>
      <sz val="10"/>
    </font>
    <font>
      <name val="Arial"/>
      <color rgb="00666666"/>
      <sz val="9"/>
    </font>
  </fonts>
  <fills count="10">
    <fill>
      <patternFill/>
    </fill>
    <fill>
      <patternFill patternType="gray125"/>
    </fill>
    <fill>
      <patternFill patternType="solid">
        <fgColor rgb="FF1B4F72"/>
        <bgColor rgb="FF333399"/>
      </patternFill>
    </fill>
    <fill>
      <patternFill patternType="solid">
        <fgColor rgb="FFF2F3F4"/>
        <bgColor rgb="FFFFFFFF"/>
      </patternFill>
    </fill>
    <fill>
      <patternFill patternType="solid">
        <fgColor rgb="FFD6EAF8"/>
        <bgColor rgb="FFD5F5E3"/>
      </patternFill>
    </fill>
    <fill>
      <patternFill patternType="solid">
        <fgColor rgb="FFD5F5E3"/>
        <bgColor rgb="FFD6EAF8"/>
      </patternFill>
    </fill>
    <fill>
      <patternFill patternType="solid">
        <fgColor rgb="FFFFFFFF"/>
        <bgColor rgb="FFF2F3F4"/>
      </patternFill>
    </fill>
    <fill>
      <patternFill patternType="solid">
        <fgColor rgb="001B4F72"/>
      </patternFill>
    </fill>
    <fill>
      <patternFill patternType="solid">
        <fgColor rgb="00F2F3F4"/>
      </patternFill>
    </fill>
    <fill>
      <patternFill patternType="solid">
        <fgColor rgb="00FFEB9C"/>
        <bgColor rgb="00FFEB9C"/>
      </patternFill>
    </fill>
  </fills>
  <borders count="3">
    <border>
      <left/>
      <right/>
      <top/>
      <bottom/>
      <diagonal/>
    </border>
    <border>
      <left style="thin">
        <color rgb="FFCCCCCC"/>
      </left>
      <right style="thin">
        <color rgb="FFCCCCCC"/>
      </right>
      <top style="thin">
        <color rgb="FFCCCCCC"/>
      </top>
      <bottom style="thin">
        <color rgb="FFCCCCCC"/>
      </bottom>
      <diagonal/>
    </border>
    <border>
      <left style="thin">
        <color rgb="00CCCCCC"/>
      </left>
      <right style="thin">
        <color rgb="00CCCCCC"/>
      </right>
      <top style="thin">
        <color rgb="00CCCCCC"/>
      </top>
      <bottom style="thin">
        <color rgb="00CCCCCC"/>
      </bottom>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43">
    <xf numFmtId="0" fontId="0" fillId="0" borderId="0" applyAlignment="1" pivotButton="0" quotePrefix="0" xfId="0">
      <alignment horizontal="general" vertical="bottom"/>
    </xf>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6" fillId="3" borderId="1" applyAlignment="1" pivotButton="0" quotePrefix="0" xfId="0">
      <alignment horizontal="general" vertical="top" wrapText="1"/>
    </xf>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0" fillId="0" borderId="0" applyAlignment="1" pivotButton="0" quotePrefix="0" xfId="0">
      <alignment horizontal="general" vertical="bottom"/>
    </xf>
    <xf numFmtId="0" fontId="0" fillId="0" borderId="0" pivotButton="0" quotePrefix="0" xfId="0"/>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5" fillId="2" borderId="0" applyAlignment="1" pivotButton="0" quotePrefix="0" xfId="0">
      <alignment horizontal="center" vertical="center" wrapText="1"/>
    </xf>
    <xf numFmtId="0" fontId="6" fillId="3" borderId="1" applyAlignment="1" pivotButton="0" quotePrefix="0" xfId="0">
      <alignment horizontal="general" vertical="top" wrapText="1"/>
    </xf>
    <xf numFmtId="0" fontId="6" fillId="0" borderId="0" pivotButton="0" quotePrefix="0" xfId="0"/>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14" fillId="7" borderId="2" applyAlignment="1" pivotButton="0" quotePrefix="0" xfId="0">
      <alignment horizontal="center" vertical="center" wrapText="1"/>
    </xf>
    <xf numFmtId="0" fontId="15" fillId="8" borderId="2" applyAlignment="1" pivotButton="0" quotePrefix="0" xfId="0">
      <alignment vertical="top" wrapText="1"/>
    </xf>
    <xf numFmtId="0" fontId="6" fillId="9" borderId="1" applyAlignment="1" pivotButton="0" quotePrefix="0" xfId="0">
      <alignment horizontal="general" vertical="top" wrapText="1"/>
    </xf>
    <xf numFmtId="0" fontId="6" fillId="9" borderId="0" pivotButton="0" quotePrefix="0" xfId="0"/>
    <xf numFmtId="0" fontId="7" fillId="9" borderId="1" applyAlignment="1" pivotButton="0" quotePrefix="0" xfId="0">
      <alignment horizontal="general" vertical="top" wrapText="1"/>
    </xf>
    <xf numFmtId="0" fontId="0" fillId="9" borderId="0" pivotButton="0" quotePrefix="0" xfId="0"/>
  </cellXfs>
  <cellStyles count="6">
    <cellStyle name="Normal" xfId="0" builtinId="0"/>
    <cellStyle name="Comma" xfId="1" builtinId="3"/>
    <cellStyle name="Comma [0]" xfId="2" builtinId="6"/>
    <cellStyle name="Currency" xfId="3" builtinId="4"/>
    <cellStyle name="Currency [0]" xfId="4" builtinId="7"/>
    <cellStyle name="Percent" xfId="5"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2F3F4"/>
      <rgbColor rgb="FFD6EAF8"/>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5F5E3"/>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1B4F72"/>
      <rgbColor rgb="FF339966"/>
      <rgbColor rgb="FF003300"/>
      <rgbColor rgb="FF333300"/>
      <rgbColor rgb="FF993300"/>
      <rgbColor rgb="FF993366"/>
      <rgbColor rgb="FF333399"/>
      <rgbColor rgb="FF555555"/>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H7" authorId="0" shapeId="0">
      <text>
        <t>[Extract] | Confidence: 50%</t>
      </text>
    </comment>
    <comment ref="I7"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4.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filterMode="0">
    <outlinePr summaryBelow="1" summaryRight="1"/>
    <pageSetUpPr fitToPage="1"/>
  </sheetPr>
  <dimension ref="A1:L6"/>
  <sheetViews>
    <sheetView showFormulas="0" showGridLines="1" showRowColHeaders="1" showZeros="1" rightToLeft="0" tabSelected="1"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30" customWidth="1" style="17" min="2" max="2"/>
    <col width="40" customWidth="1" style="17" min="3" max="3"/>
    <col width="12" customWidth="1" style="17" min="4" max="4"/>
    <col width="14" customWidth="1" style="17" min="5" max="5"/>
    <col width="16" customWidth="1" style="17" min="6" max="6"/>
    <col width="14" customWidth="1" style="17" min="7" max="7"/>
    <col width="20" customWidth="1" style="17" min="8" max="8"/>
    <col width="22" customWidth="1" style="17" min="9" max="9"/>
    <col width="16" customWidth="1" style="17" min="10" max="10"/>
    <col width="30" customWidth="1" style="17" min="11" max="11"/>
  </cols>
  <sheetData>
    <row r="1" ht="30" customHeight="1" s="18">
      <c r="A1" s="19" t="inlineStr">
        <is>
          <t>Unit of Assurance — Assessment Summary</t>
        </is>
      </c>
    </row>
    <row r="2" ht="23.85" customHeight="1" s="18">
      <c r="A2" s="20" t="inlineStr">
        <is>
          <t>Project Name</t>
        </is>
      </c>
      <c r="B2" s="20" t="inlineStr">
        <is>
          <t>COU Name</t>
        </is>
      </c>
      <c r="C2" s="20" t="inlineStr">
        <is>
          <t>COU Description</t>
        </is>
      </c>
      <c r="D2" s="20" t="inlineStr">
        <is>
          <t>Profile</t>
        </is>
      </c>
      <c r="E2" s="20" t="inlineStr">
        <is>
          <t>Device Class</t>
        </is>
      </c>
      <c r="F2" s="20" t="inlineStr">
        <is>
          <t>Model Risk Level</t>
        </is>
      </c>
      <c r="G2" s="20" t="inlineStr">
        <is>
          <t>Assurance Level</t>
        </is>
      </c>
      <c r="H2" s="20" t="inlineStr">
        <is>
          <t>Standards Reference</t>
        </is>
      </c>
      <c r="I2" s="20" t="inlineStr">
        <is>
          <t>Assessor Name</t>
        </is>
      </c>
      <c r="J2" s="20" t="inlineStr">
        <is>
          <t>Assessment Date</t>
        </is>
      </c>
      <c r="K2" s="20" t="inlineStr">
        <is>
          <t>Source Document</t>
        </is>
      </c>
      <c r="L2" s="21" t="inlineStr">
        <is>
          <t>Has UQ?</t>
        </is>
      </c>
    </row>
    <row r="3" ht="32.8" customHeight="1" s="18">
      <c r="A3" s="39" t="inlineStr">
        <is>
          <t>FEA of Avionics Tray Corner Bracket ATB-17</t>
        </is>
      </c>
      <c r="B3" s="39" t="inlineStr">
        <is>
          <t>Static linear-elastic FEA of ATB-17 corner bracket under 1.25× limit axial pull-through load for geometry release to machining</t>
        </is>
      </c>
      <c r="C3" s="39" t="inlineStr">
        <is>
          <t>Finite element analysis using Abaqus/Standard 2023 HF3 to predict peak von Mises stress at the inner fillet and bolt-hole net-section stresses in the 7075-T73 aluminum corner bracket ATB-17. Results are compared to material allowables from MMPDS-18 to establish elastic margin for approving bracket geometry for engineering development unit fabrication. The analysis covers only the quasi-static axial pull-through load case during stage integration; dynamic environments and other load directions are explicitly out of scope.</t>
        </is>
      </c>
      <c r="D3" s="39" t="inlineStr">
        <is>
          <t>Complete</t>
        </is>
      </c>
      <c r="E3" s="39" t="inlineStr">
        <is>
          <t>N/A</t>
        </is>
      </c>
      <c r="F3" s="39" t="inlineStr">
        <is>
          <t>MRL 3</t>
        </is>
      </c>
      <c r="G3" s="39" t="inlineStr">
        <is>
          <t>Medium</t>
        </is>
      </c>
      <c r="H3" s="39" t="inlineStr">
        <is>
          <t>ASME-VV40-2018</t>
        </is>
      </c>
      <c r="I3" s="39" t="inlineStr">
        <is>
          <t>Jane Park, P.E., Structural Analysis Lead, Launch Vehicle Program</t>
        </is>
      </c>
      <c r="J3" s="22" t="inlineStr">
        <is>
          <t>Date of this assessment (YYYY-MM-DD)</t>
        </is>
      </c>
      <c r="K3" s="39" t="inlineStr">
        <is>
          <t>SWG-FEA-ATB-2026-04</t>
        </is>
      </c>
      <c r="L3" s="40" t="inlineStr">
        <is>
          <t>Yes</t>
        </is>
      </c>
    </row>
    <row r="4" ht="15" customHeight="1" s="18">
      <c r="A4" s="24" t="n"/>
      <c r="B4" s="24" t="n"/>
      <c r="C4" s="25" t="n"/>
      <c r="D4" s="24" t="n"/>
      <c r="E4" s="25" t="n"/>
      <c r="F4" s="25" t="n"/>
      <c r="G4" s="25" t="n"/>
      <c r="H4" s="25" t="n"/>
      <c r="I4" s="24" t="n"/>
      <c r="J4" s="24" t="n"/>
      <c r="K4" s="25" t="n"/>
    </row>
    <row r="6" ht="15" customHeight="1" s="18">
      <c r="A6" s="26" t="inlineStr">
        <is>
          <t>Legend:</t>
        </is>
      </c>
      <c r="C6" s="27" t="inlineStr">
        <is>
          <t>Required (Minimal)</t>
        </is>
      </c>
      <c r="D6" s="28" t="inlineStr">
        <is>
          <t>Required (Complete)</t>
        </is>
      </c>
      <c r="E6" s="29" t="inlineStr">
        <is>
          <t>Optional</t>
        </is>
      </c>
    </row>
  </sheetData>
  <mergeCells count="2">
    <mergeCell ref="A1:K1"/>
    <mergeCell ref="A6:B6"/>
  </mergeCells>
  <dataValidations count="5">
    <dataValidation sqref="D4" showDropDown="0" showInputMessage="0" showErrorMessage="0" allowBlank="0" error="Select Minimal or Complete" type="list" errorStyle="stop" operator="between">
      <formula1>list_profile</formula1>
      <formula2>0</formula2>
    </dataValidation>
    <dataValidation sqref="E4" showDropDown="0" showInputMessage="0" showErrorMessage="0" allowBlank="1" type="list" errorStyle="stop" operator="between">
      <formula1>list_device_class</formula1>
      <formula2>0</formula2>
    </dataValidation>
    <dataValidation sqref="F4" showDropDown="0" showInputMessage="0" showErrorMessage="0" allowBlank="1" type="list" errorStyle="stop" operator="between">
      <formula1>list_mrl</formula1>
      <formula2>0</formula2>
    </dataValidation>
    <dataValidation sqref="G4" showDropDown="0" showInputMessage="0" showErrorMessage="0" allowBlank="1" type="list" errorStyle="stop" operator="between">
      <formula1>list_assurance</formula1>
      <formula2>0</formula2>
    </dataValidation>
    <dataValidation sqref="H4" showDropDown="0" showInputMessage="0" showErrorMessage="0" allowBlank="1" type="list" errorStyle="stop" operator="between">
      <formula1>list_standards</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2.xml><?xml version="1.0" encoding="utf-8"?>
<worksheet xmlns="http://schemas.openxmlformats.org/spreadsheetml/2006/main">
  <sheetPr filterMode="0">
    <outlinePr summaryBelow="1" summaryRight="1"/>
    <pageSetUpPr fitToPage="1"/>
  </sheetPr>
  <dimension ref="A1:B11"/>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cols>
    <col width="22" customWidth="1" style="17" min="1" max="1"/>
    <col width="90" customWidth="1" style="17" min="2" max="2"/>
  </cols>
  <sheetData>
    <row r="1" ht="30" customHeight="1" s="18">
      <c r="A1" s="19" t="inlineStr">
        <is>
          <t>UofA Excel Template — Instructions</t>
        </is>
      </c>
    </row>
    <row r="3" ht="39.75" customHeight="1" s="18">
      <c r="A3" s="30" t="inlineStr">
        <is>
          <t>What is this?</t>
        </is>
      </c>
      <c r="B3" s="31" t="inlineStr">
        <is>
          <t>This workbook captures a credibility assessment for one Context of Use (COU). Fill it out, then run `uofa import` to convert it to a machine-verifiable evidence package.</t>
        </is>
      </c>
    </row>
    <row r="4" ht="39.75" customHeight="1" s="18">
      <c r="A4" s="30" t="inlineStr">
        <is>
          <t>One workbook = one COU</t>
        </is>
      </c>
      <c r="B4" s="31" t="inlineStr">
        <is>
          <t>If your project has multiple COUs (e.g., different device classes or risk levels for the same model), create a separate workbook for each.</t>
        </is>
      </c>
    </row>
    <row r="5" ht="39.75" customHeight="1" s="18">
      <c r="A5" s="30" t="inlineStr">
        <is>
          <t>Profiles</t>
        </is>
      </c>
      <c r="B5" s="31" t="inlineStr">
        <is>
          <t>Minimal (7 fields, lightweight audit trail) is for early-stage projects or live pipeline capture. Complete (full V&amp;V 40 assessment) is for regulatory submissions.</t>
        </is>
      </c>
    </row>
    <row r="6" ht="39.75" customHeight="1" s="18">
      <c r="A6" s="30" t="inlineStr">
        <is>
          <t>Color coding</t>
        </is>
      </c>
      <c r="B6" s="31" t="inlineStr">
        <is>
          <t>Blue cells = required for Minimal profile. Green cells = required for Complete profile. White cells = optional.</t>
        </is>
      </c>
    </row>
    <row r="7" ht="39.75" customHeight="1" s="18">
      <c r="A7" s="30" t="inlineStr">
        <is>
          <t>Credibility Factors</t>
        </is>
      </c>
      <c r="B7" s="31" t="inlineStr">
        <is>
          <t>Sheet 4 is pre-populated with all 13 V&amp;V 40 factors from Table 5-1. You do not need to assess all 13 — set Assessed = "No" or "N/A" for factors not relevant to your COU.</t>
        </is>
      </c>
    </row>
    <row r="8" ht="39.75" customHeight="1" s="18">
      <c r="A8" s="30" t="inlineStr">
        <is>
          <t>Dropdowns</t>
        </is>
      </c>
      <c r="B8" s="31" t="inlineStr">
        <is>
          <t>Most constrained fields use dropdown lists. If you need a custom value not in the dropdown, type it directly (the validation will warn but not prevent entry).</t>
        </is>
      </c>
    </row>
    <row r="9" ht="39.75" customHeight="1" s="18">
      <c r="A9" s="30" t="inlineStr">
        <is>
          <t>After filling out</t>
        </is>
      </c>
      <c r="B9" s="31" t="inlineStr">
        <is>
          <t>Run: uofa import your-file.xlsx --sign --key keys/your.key --check</t>
        </is>
      </c>
    </row>
    <row r="10" ht="39.75" customHeight="1" s="18">
      <c r="A10" s="30" t="inlineStr">
        <is>
          <t>What the tool checks</t>
        </is>
      </c>
      <c r="B10" s="31" t="inlineStr">
        <is>
          <t>Gate 1 (SHACL): Are all required fields present? Gate 2 (Jena rules): Are there quality gaps (weakeners)? Gate 3 (Integrity): Is the hash and signature valid?</t>
        </is>
      </c>
    </row>
    <row r="11" ht="39.75" customHeight="1" s="18">
      <c r="A11" s="30" t="inlineStr">
        <is>
          <t>More info</t>
        </is>
      </c>
      <c r="B11" s="31" t="inlineStr">
        <is>
          <t>https://crediblesimulation.com | https://github.com/cloudronin/uofa</t>
        </is>
      </c>
    </row>
  </sheetData>
  <mergeCells count="1">
    <mergeCell ref="A1:B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3.xml><?xml version="1.0" encoding="utf-8"?>
<worksheet xmlns="http://schemas.openxmlformats.org/spreadsheetml/2006/main">
  <sheetPr filterMode="0">
    <outlinePr summaryBelow="1" summaryRight="1"/>
    <pageSetUpPr fitToPage="0"/>
  </sheetPr>
  <dimension ref="A1:L10"/>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sheetData>
    <row r="1" ht="15" customHeight="1" s="18">
      <c r="A1" s="32" t="inlineStr">
        <is>
          <t>Profile</t>
        </is>
      </c>
      <c r="B1" s="32" t="inlineStr">
        <is>
          <t>Device Class</t>
        </is>
      </c>
      <c r="C1" s="32" t="inlineStr">
        <is>
          <t>Model Risk Level</t>
        </is>
      </c>
      <c r="D1" s="32" t="inlineStr">
        <is>
          <t>Assurance Level</t>
        </is>
      </c>
      <c r="E1" s="32" t="inlineStr">
        <is>
          <t>Standards Reference</t>
        </is>
      </c>
      <c r="F1" s="32" t="inlineStr">
        <is>
          <t>Entity Type</t>
        </is>
      </c>
      <c r="G1" s="32" t="inlineStr">
        <is>
          <t>Has UQ</t>
        </is>
      </c>
      <c r="H1" s="32" t="inlineStr">
        <is>
          <t>Pass/Fail</t>
        </is>
      </c>
      <c r="I1" s="32" t="inlineStr">
        <is>
          <t>Factor Level (1-5)</t>
        </is>
      </c>
      <c r="J1" s="32" t="inlineStr">
        <is>
          <t>Factor Status</t>
        </is>
      </c>
      <c r="K1" s="32" t="inlineStr">
        <is>
          <t>Decision Outcome</t>
        </is>
      </c>
      <c r="L1" s="17" t="inlineStr">
        <is>
          <t>Has UQ (COU-level)</t>
        </is>
      </c>
    </row>
    <row r="2" ht="15" customHeight="1" s="18">
      <c r="A2" s="17" t="inlineStr">
        <is>
          <t>Minimal</t>
        </is>
      </c>
      <c r="B2" s="17" t="inlineStr">
        <is>
          <t>Class I</t>
        </is>
      </c>
      <c r="C2" s="17" t="inlineStr">
        <is>
          <t>MRL 1</t>
        </is>
      </c>
      <c r="D2" s="17" t="inlineStr">
        <is>
          <t>Low</t>
        </is>
      </c>
      <c r="E2" s="17" t="inlineStr">
        <is>
          <t>ASME-VV40-2018</t>
        </is>
      </c>
      <c r="F2" s="17" t="inlineStr">
        <is>
          <t>Requirement</t>
        </is>
      </c>
      <c r="G2" s="17" t="inlineStr">
        <is>
          <t>Yes</t>
        </is>
      </c>
      <c r="H2" s="17" t="inlineStr">
        <is>
          <t>Pass</t>
        </is>
      </c>
      <c r="I2" s="17" t="n">
        <v>1</v>
      </c>
      <c r="J2" s="17" t="inlineStr">
        <is>
          <t>assessed</t>
        </is>
      </c>
      <c r="K2" s="17" t="inlineStr">
        <is>
          <t>Accepted</t>
        </is>
      </c>
      <c r="L2" s="17" t="inlineStr">
        <is>
          <t>Yes</t>
        </is>
      </c>
    </row>
    <row r="3" ht="15" customHeight="1" s="18">
      <c r="A3" s="17" t="inlineStr">
        <is>
          <t>Complete</t>
        </is>
      </c>
      <c r="B3" s="17" t="inlineStr">
        <is>
          <t>Class II</t>
        </is>
      </c>
      <c r="C3" s="17" t="inlineStr">
        <is>
          <t>MRL 2</t>
        </is>
      </c>
      <c r="D3" s="17" t="inlineStr">
        <is>
          <t>Medium</t>
        </is>
      </c>
      <c r="E3" s="17" t="inlineStr">
        <is>
          <t>NASA-STD-7009B</t>
        </is>
      </c>
      <c r="F3" s="17" t="inlineStr">
        <is>
          <t>Model</t>
        </is>
      </c>
      <c r="G3" s="17" t="inlineStr">
        <is>
          <t>No</t>
        </is>
      </c>
      <c r="H3" s="17" t="inlineStr">
        <is>
          <t>Fail</t>
        </is>
      </c>
      <c r="I3" s="17" t="n">
        <v>2</v>
      </c>
      <c r="J3" s="17" t="inlineStr">
        <is>
          <t>not-assessed</t>
        </is>
      </c>
      <c r="K3" s="17" t="inlineStr">
        <is>
          <t>Not accepted</t>
        </is>
      </c>
      <c r="L3" s="17" t="inlineStr">
        <is>
          <t>No</t>
        </is>
      </c>
    </row>
    <row r="4" ht="15" customHeight="1" s="18">
      <c r="B4" s="17" t="inlineStr">
        <is>
          <t>Class III</t>
        </is>
      </c>
      <c r="C4" s="17" t="inlineStr">
        <is>
          <t>MRL 3</t>
        </is>
      </c>
      <c r="D4" s="17" t="inlineStr">
        <is>
          <t>High</t>
        </is>
      </c>
      <c r="E4" s="17" t="inlineStr">
        <is>
          <t>FDA-2023-CMS</t>
        </is>
      </c>
      <c r="F4" s="17" t="inlineStr">
        <is>
          <t>Dataset</t>
        </is>
      </c>
      <c r="H4" s="17" t="inlineStr">
        <is>
          <t>Inconclusive</t>
        </is>
      </c>
      <c r="I4" s="17" t="n">
        <v>3</v>
      </c>
      <c r="J4" s="17" t="inlineStr">
        <is>
          <t>scoped-out</t>
        </is>
      </c>
      <c r="K4" s="17" t="inlineStr">
        <is>
          <t>Conditional</t>
        </is>
      </c>
    </row>
    <row r="5" ht="15" customHeight="1" s="18">
      <c r="B5" s="17" t="inlineStr">
        <is>
          <t>Category A</t>
        </is>
      </c>
      <c r="C5" s="17" t="inlineStr">
        <is>
          <t>MRL 4</t>
        </is>
      </c>
      <c r="E5" s="17" t="inlineStr">
        <is>
          <t>Custom</t>
        </is>
      </c>
      <c r="H5" s="17" t="inlineStr">
        <is>
          <t>N/A</t>
        </is>
      </c>
      <c r="I5" s="17" t="n">
        <v>4</v>
      </c>
      <c r="J5" s="17" t="inlineStr">
        <is>
          <t>not-applicable</t>
        </is>
      </c>
    </row>
    <row r="6" ht="15" customHeight="1" s="18">
      <c r="B6" s="17" t="inlineStr">
        <is>
          <t>Category B</t>
        </is>
      </c>
      <c r="C6" s="17" t="inlineStr">
        <is>
          <t>MRL 5</t>
        </is>
      </c>
      <c r="I6" s="17" t="n">
        <v>5</v>
      </c>
    </row>
    <row r="7" ht="15" customHeight="1" s="18">
      <c r="B7" s="17" t="inlineStr">
        <is>
          <t>Category C</t>
        </is>
      </c>
    </row>
    <row r="8" ht="15" customHeight="1" s="18">
      <c r="B8" s="17" t="inlineStr">
        <is>
          <t>Category D</t>
        </is>
      </c>
    </row>
    <row r="9" ht="15" customHeight="1" s="18">
      <c r="B9" s="17" t="inlineStr">
        <is>
          <t>Category E</t>
        </is>
      </c>
    </row>
    <row r="10" ht="15" customHeight="1" s="18">
      <c r="B10" s="17" t="inlineStr">
        <is>
          <t>Other</t>
        </is>
      </c>
    </row>
  </sheetData>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4.xml><?xml version="1.0" encoding="utf-8"?>
<worksheet xmlns="http://schemas.openxmlformats.org/spreadsheetml/2006/main">
  <sheetPr filterMode="0">
    <outlinePr summaryBelow="1" summaryRight="1"/>
    <pageSetUpPr fitToPage="1"/>
  </sheetPr>
  <dimension ref="A1:F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16" customWidth="1" style="17" min="1" max="1"/>
    <col width="35" customWidth="1" style="17" min="2" max="2"/>
    <col width="40" customWidth="1" style="17" min="3" max="3"/>
    <col width="45" customWidth="1" style="17" min="4" max="4"/>
    <col width="12" customWidth="1" style="17" min="5" max="5"/>
    <col width="20" customWidth="1" style="17" min="6" max="6"/>
  </cols>
  <sheetData>
    <row r="1" ht="30" customHeight="1" s="18">
      <c r="A1" s="19" t="inlineStr">
        <is>
          <t>Model &amp; Data — What you modeled and compared against</t>
        </is>
      </c>
    </row>
    <row r="2" ht="15" customHeight="1" s="18">
      <c r="A2" s="20" t="inlineStr">
        <is>
          <t>Entity Type</t>
        </is>
      </c>
      <c r="B2" s="20" t="inlineStr">
        <is>
          <t>Name</t>
        </is>
      </c>
      <c r="C2" s="20" t="inlineStr">
        <is>
          <t>Identifier / URI</t>
        </is>
      </c>
      <c r="D2" s="20" t="inlineStr">
        <is>
          <t>Description</t>
        </is>
      </c>
      <c r="E2" s="20" t="inlineStr">
        <is>
          <t>Version</t>
        </is>
      </c>
      <c r="F2" s="20" t="inlineStr">
        <is>
          <t>Source</t>
        </is>
      </c>
    </row>
    <row r="3" ht="32.8" customHeight="1" s="18">
      <c r="A3" s="39" t="inlineStr">
        <is>
          <t>Requirement</t>
        </is>
      </c>
      <c r="B3" s="39" t="inlineStr">
        <is>
          <t>LV-SM-1217 Structural Margin Requirement</t>
        </is>
      </c>
      <c r="C3" s="22" t="inlineStr">
        <is>
          <t>Stable URI or local ID</t>
        </is>
      </c>
      <c r="D3" s="39" t="inlineStr">
        <is>
          <t>Bracket must demonstrate positive elastic margin at 1.25× operational limit load (no yielding); peak von Mises stress must remain below 7075-T73 yield strength of 435 MPa</t>
        </is>
      </c>
      <c r="E3" s="22" t="inlineStr">
        <is>
          <t>Version number (optional)</t>
        </is>
      </c>
      <c r="F3" s="22" t="inlineStr">
        <is>
          <t>Where this came from (optional)</t>
        </is>
      </c>
    </row>
    <row r="4" ht="15" customHeight="1" s="18">
      <c r="A4" s="41" t="inlineStr">
        <is>
          <t>Model</t>
        </is>
      </c>
      <c r="B4" s="41" t="inlineStr">
        <is>
          <t>Abaqus/Standard FEA Model of ATB-17</t>
        </is>
      </c>
      <c r="C4" s="24" t="n"/>
      <c r="D4" s="41" t="inlineStr">
        <is>
          <t>Linear-elastic small-strain FEA model of the corner bracket using C3D10/C3D15 elements in Abaqus/Standard 2023 HF3, covering axial pull-through Cases A and B</t>
        </is>
      </c>
      <c r="E4" s="33" t="n"/>
      <c r="F4" s="33" t="n"/>
    </row>
    <row r="5" ht="15" customHeight="1" s="18">
      <c r="A5" s="41" t="inlineStr">
        <is>
          <t>Dataset</t>
        </is>
      </c>
      <c r="B5" s="41" t="inlineStr">
        <is>
          <t>MMPDS-18 Material Properties — 7075-T73 Aluminum</t>
        </is>
      </c>
      <c r="C5" s="24" t="n"/>
      <c r="D5" s="41" t="inlineStr">
        <is>
          <t>Handbook elastic modulus (71.7 GPa), Poisson's ratio (0.33), density, and yield strength (435 MPa) for 7075-T73 plate in the 12–38 mm thickness range</t>
        </is>
      </c>
      <c r="E5" s="33" t="n"/>
      <c r="F5" s="33" t="n"/>
    </row>
    <row r="6" ht="15" customHeight="1" s="18">
      <c r="A6" s="41" t="inlineStr">
        <is>
          <t>Dataset</t>
        </is>
      </c>
      <c r="B6" s="41" t="inlineStr">
        <is>
          <t>ATB-17 v42 CAD Geometry</t>
        </is>
      </c>
      <c r="C6" s="24" t="n"/>
      <c r="D6" s="41" t="inlineStr">
        <is>
          <t>Inventor 2026 CAD source defining bracket leg lengths, fillet radius R=6.0 mm, hole diameters, and leg thickness used as FEA geometry input</t>
        </is>
      </c>
      <c r="E6" s="33" t="n"/>
      <c r="F6" s="33" t="n"/>
    </row>
    <row r="7" ht="15" customHeight="1" s="18">
      <c r="A7" s="24" t="n"/>
      <c r="B7" s="24" t="n"/>
      <c r="C7" s="24" t="n"/>
      <c r="D7" s="33" t="n"/>
      <c r="E7" s="33" t="n"/>
      <c r="F7" s="33" t="n"/>
    </row>
    <row r="8" ht="15" customHeight="1" s="18">
      <c r="A8" s="24" t="n"/>
      <c r="B8" s="24" t="n"/>
      <c r="C8" s="24" t="n"/>
      <c r="D8" s="33" t="n"/>
      <c r="E8" s="33" t="n"/>
      <c r="F8" s="33" t="n"/>
    </row>
    <row r="9" ht="15" customHeight="1" s="18">
      <c r="A9" s="24" t="n"/>
      <c r="B9" s="24" t="n"/>
      <c r="C9" s="24" t="n"/>
      <c r="D9" s="33" t="n"/>
      <c r="E9" s="33" t="n"/>
      <c r="F9" s="33" t="n"/>
    </row>
    <row r="10" ht="15" customHeight="1" s="18">
      <c r="A10" s="24" t="n"/>
      <c r="B10" s="24" t="n"/>
      <c r="C10" s="24" t="n"/>
      <c r="D10" s="33" t="n"/>
      <c r="E10" s="33" t="n"/>
      <c r="F10" s="33" t="n"/>
    </row>
    <row r="11" ht="15" customHeight="1" s="18">
      <c r="A11" s="24" t="n"/>
      <c r="B11" s="24" t="n"/>
      <c r="C11" s="24" t="n"/>
      <c r="D11" s="33" t="n"/>
      <c r="E11" s="33" t="n"/>
      <c r="F11" s="33" t="n"/>
    </row>
    <row r="12" ht="15" customHeight="1" s="18">
      <c r="A12" s="24" t="n"/>
      <c r="B12" s="24" t="n"/>
      <c r="C12" s="24" t="n"/>
      <c r="D12" s="33" t="n"/>
      <c r="E12" s="33" t="n"/>
      <c r="F12" s="33" t="n"/>
    </row>
    <row r="13" ht="15" customHeight="1" s="18">
      <c r="A13" s="24" t="n"/>
      <c r="B13" s="24" t="n"/>
      <c r="C13" s="24" t="n"/>
      <c r="D13" s="33" t="n"/>
      <c r="E13" s="33" t="n"/>
      <c r="F13" s="33" t="n"/>
    </row>
  </sheetData>
  <mergeCells count="1">
    <mergeCell ref="A1:F1"/>
  </mergeCells>
  <dataValidations count="1">
    <dataValidation sqref="A4:A13" showDropDown="0" showInputMessage="0" showErrorMessage="0" allowBlank="1" type="list" errorStyle="stop" operator="between">
      <formula1>list_entity_type</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5.xml><?xml version="1.0" encoding="utf-8"?>
<worksheet xmlns="http://schemas.openxmlformats.org/spreadsheetml/2006/main">
  <sheetPr filterMode="0">
    <outlinePr summaryBelow="1" summaryRight="1"/>
    <pageSetUpPr fitToPage="1"/>
  </sheetPr>
  <dimension ref="A1:I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5" customWidth="1" style="17" min="1" max="1"/>
    <col width="35" customWidth="1" style="17" min="2" max="2"/>
    <col width="45" customWidth="1" style="17" min="3" max="3"/>
    <col width="35" customWidth="1" style="17" min="4" max="4"/>
    <col width="10" customWidth="1" style="17" min="5" max="5"/>
    <col width="30" customWidth="1" style="17" min="6" max="6"/>
    <col width="18" customWidth="1" style="17" min="7" max="7"/>
    <col width="14" customWidth="1" style="17" min="8" max="8"/>
  </cols>
  <sheetData>
    <row r="1" ht="30" customHeight="1" s="18">
      <c r="A1" s="19" t="inlineStr">
        <is>
          <t>Validation Results — What you found when you tested the model</t>
        </is>
      </c>
    </row>
    <row r="2" ht="15" customHeight="1" s="18">
      <c r="A2" s="20" t="inlineStr">
        <is>
          <t>Result Name</t>
        </is>
      </c>
      <c r="B2" s="20" t="inlineStr">
        <is>
          <t>Identifier / URI</t>
        </is>
      </c>
      <c r="C2" s="20" t="inlineStr">
        <is>
          <t>Description</t>
        </is>
      </c>
      <c r="D2" s="20" t="inlineStr">
        <is>
          <t>Compares To</t>
        </is>
      </c>
      <c r="E2" s="20" t="inlineStr">
        <is>
          <t>Has UQ?</t>
        </is>
      </c>
      <c r="F2" s="20" t="inlineStr">
        <is>
          <t>UQ Method</t>
        </is>
      </c>
      <c r="G2" s="20" t="inlineStr">
        <is>
          <t>Metric Value</t>
        </is>
      </c>
      <c r="H2" s="20" t="inlineStr">
        <is>
          <t>Pass / Fail</t>
        </is>
      </c>
    </row>
    <row r="3" ht="32.8" customHeight="1" s="18">
      <c r="A3" s="39" t="inlineStr">
        <is>
          <t>Mesh Convergence Study — Three-Level h-Refinement</t>
        </is>
      </c>
      <c r="B3" s="39" t="inlineStr">
        <is>
          <t>ValidationResult</t>
        </is>
      </c>
      <c r="C3" s="22" t="inlineStr">
        <is>
          <t>What was done, what was found</t>
        </is>
      </c>
      <c r="D3" s="39" t="inlineStr">
        <is>
          <t>Three global mesh densities (Coarse 2.4 mm, Medium 1.6 mm, Fine 1.2 mm) were run for Case A; peak von Mises at fillet hot spot monitored. Coarse→Medium change: −3.0%; Medium→Fine change: −0.8%. Two-point Richardson extrapolation on Medium/Fine pair estimates asymptote ~352 MPa; inferred remaining discretization error &lt;3%.</t>
        </is>
      </c>
      <c r="E3" s="39" t="inlineStr">
        <is>
          <t>Richardson-extrapolated asymptotic stress value ~352 MPa</t>
        </is>
      </c>
      <c r="F3" s="39" t="inlineStr">
        <is>
          <t>Yes</t>
        </is>
      </c>
      <c r="G3" s="39" t="inlineStr">
        <is>
          <t>Richardson extrapolation (two-point, Medium/Fine pair)</t>
        </is>
      </c>
      <c r="H3" s="39" t="inlineStr">
        <is>
          <t>Medium-to-Fine change −0.8%; estimated discretization error &lt;3% relative to extrapolated asymptote</t>
        </is>
      </c>
      <c r="I3" s="42" t="inlineStr">
        <is>
          <t>Pass</t>
        </is>
      </c>
    </row>
    <row r="4" ht="15" customHeight="1" s="18">
      <c r="A4" s="41" t="inlineStr">
        <is>
          <t>Local Submodel Fillet Resolution Check</t>
        </is>
      </c>
      <c r="B4" s="41" t="inlineStr">
        <is>
          <t>ValidationResult</t>
        </is>
      </c>
      <c r="C4" s="33" t="n"/>
      <c r="D4" s="41" t="inlineStr">
        <is>
          <t>A local submodel with 0.9 mm target edge length and three fillet layers through thickness was driven by boundary displacements from the medium global mesh. Peak von Mises in submodel differed from fine global model by 2.1% at the hot-spot node set; stress gradient normal to surface decreased ~13%, indicating smoothing rather than a new stress peak.</t>
        </is>
      </c>
      <c r="E4" s="41" t="inlineStr">
        <is>
          <t>Fine global mesh hot-spot von Mises (358 MPa)</t>
        </is>
      </c>
      <c r="F4" s="41" t="inlineStr">
        <is>
          <t>No</t>
        </is>
      </c>
      <c r="G4" s="33" t="n"/>
      <c r="H4" s="41" t="inlineStr">
        <is>
          <t>2.1% difference between submodel and fine global mesh peak</t>
        </is>
      </c>
      <c r="I4" s="42" t="inlineStr">
        <is>
          <t>Pass</t>
        </is>
      </c>
    </row>
    <row r="5" ht="15" customHeight="1" s="18">
      <c r="A5" s="41" t="inlineStr">
        <is>
          <t>Equilibrium / Force Balance Check</t>
        </is>
      </c>
      <c r="B5" s="41" t="inlineStr">
        <is>
          <t>ValidationResult</t>
        </is>
      </c>
      <c r="C5" s="33" t="n"/>
      <c r="D5" s="41" t="inlineStr">
        <is>
          <t>Total reaction at deck reference points summed to 12,497 N against applied 12,500 N (Case A). Moment equilibrium about tray-leg centroid confirmed within numerical noise.</t>
        </is>
      </c>
      <c r="E5" s="41" t="inlineStr">
        <is>
          <t>Applied load of 12,500 N</t>
        </is>
      </c>
      <c r="F5" s="41" t="inlineStr">
        <is>
          <t>No</t>
        </is>
      </c>
      <c r="G5" s="33" t="n"/>
      <c r="H5" s="41" t="inlineStr">
        <is>
          <t>Reaction error 0.02% (&lt;0.05%)</t>
        </is>
      </c>
      <c r="I5" s="42" t="inlineStr">
        <is>
          <t>Pass</t>
        </is>
      </c>
    </row>
    <row r="6" ht="15" customHeight="1" s="18">
      <c r="A6" s="41" t="inlineStr">
        <is>
          <t>Closed-Form Cantilever Strip Sanity Check</t>
        </is>
      </c>
      <c r="B6" s="41" t="inlineStr">
        <is>
          <t>ValidationResult</t>
        </is>
      </c>
      <c r="C6" s="33" t="n"/>
      <c r="D6" s="41" t="inlineStr">
        <is>
          <t>Simplified hand calculation treating the tray leg as a cantilever plate strip (b=30 mm, t=6.5 mm) under 12.5 kN shear with 14 mm eccentricity yielded peak bending stress ~340 MPa. This is within 5–7% of the medium/fine mesh FEA von Mises hot spot of 358–361 MPa.</t>
        </is>
      </c>
      <c r="E6" s="41" t="inlineStr">
        <is>
          <t>FEA fine-mesh peak von Mises 358 MPa (Case A)</t>
        </is>
      </c>
      <c r="F6" s="41" t="inlineStr">
        <is>
          <t>No</t>
        </is>
      </c>
      <c r="G6" s="33" t="n"/>
      <c r="H6" s="41" t="inlineStr">
        <is>
          <t>~5–7% difference between hand estimate and FEA</t>
        </is>
      </c>
      <c r="I6" s="42" t="inlineStr">
        <is>
          <t>Pass</t>
        </is>
      </c>
    </row>
    <row r="7" ht="15" customHeight="1" s="18">
      <c r="A7" s="41" t="inlineStr">
        <is>
          <t>Deck Compliance Sensitivity Study (Case B)</t>
        </is>
      </c>
      <c r="B7" s="41" t="inlineStr">
        <is>
          <t>ValidationResult</t>
        </is>
      </c>
      <c r="C7" s="33" t="n"/>
      <c r="D7" s="41" t="inlineStr">
        <is>
          <t>Deck bolt reference constraints replaced by translational springs (k=2.0×10⁷ N/m per bolt). Peak fillet von Mises increased from 358 MPa to 371 MPa (+3.6%); tray-leg deflection increased from 0.68 mm to 0.91 mm. Forward-most deck hole load share increased 4%. Bracket remains below yield in worst case.</t>
        </is>
      </c>
      <c r="E7" s="41" t="inlineStr">
        <is>
          <t>Case A rigid-deck result (358 MPa)</t>
        </is>
      </c>
      <c r="F7" s="41" t="inlineStr">
        <is>
          <t>No</t>
        </is>
      </c>
      <c r="G7" s="33" t="n"/>
      <c r="H7" s="41" t="inlineStr">
        <is>
          <t>+3.6% stress increase; utilization 85% vs 435 MPa yield</t>
        </is>
      </c>
      <c r="I7" s="42" t="inlineStr">
        <is>
          <t>Pass</t>
        </is>
      </c>
    </row>
    <row r="8" ht="15" customHeight="1" s="18">
      <c r="A8" s="24" t="n"/>
      <c r="B8" s="24" t="n"/>
      <c r="C8" s="33" t="n"/>
      <c r="D8" s="33" t="n"/>
      <c r="E8" s="25" t="n"/>
      <c r="F8" s="33" t="n"/>
      <c r="G8" s="33" t="n"/>
      <c r="H8" s="33" t="n"/>
    </row>
    <row r="9" ht="15" customHeight="1" s="18">
      <c r="A9" s="24" t="n"/>
      <c r="B9" s="24" t="n"/>
      <c r="C9" s="33" t="n"/>
      <c r="D9" s="33" t="n"/>
      <c r="E9" s="25" t="n"/>
      <c r="F9" s="33" t="n"/>
      <c r="G9" s="33" t="n"/>
      <c r="H9" s="33" t="n"/>
    </row>
    <row r="10" ht="15" customHeight="1" s="18">
      <c r="A10" s="24" t="n"/>
      <c r="B10" s="24" t="n"/>
      <c r="C10" s="33" t="n"/>
      <c r="D10" s="33" t="n"/>
      <c r="E10" s="25" t="n"/>
      <c r="F10" s="33" t="n"/>
      <c r="G10" s="33" t="n"/>
      <c r="H10" s="33" t="n"/>
    </row>
    <row r="11" ht="15" customHeight="1" s="18">
      <c r="A11" s="24" t="n"/>
      <c r="B11" s="24" t="n"/>
      <c r="C11" s="33" t="n"/>
      <c r="D11" s="33" t="n"/>
      <c r="E11" s="25" t="n"/>
      <c r="F11" s="33" t="n"/>
      <c r="G11" s="33" t="n"/>
      <c r="H11" s="33" t="n"/>
    </row>
    <row r="12" ht="15" customHeight="1" s="18">
      <c r="A12" s="24" t="n"/>
      <c r="B12" s="24" t="n"/>
      <c r="C12" s="33" t="n"/>
      <c r="D12" s="33" t="n"/>
      <c r="E12" s="25" t="n"/>
      <c r="F12" s="33" t="n"/>
      <c r="G12" s="33" t="n"/>
      <c r="H12" s="33" t="n"/>
    </row>
    <row r="13" ht="15" customHeight="1" s="18">
      <c r="A13" s="24" t="n"/>
      <c r="B13" s="24" t="n"/>
      <c r="C13" s="33" t="n"/>
      <c r="D13" s="33" t="n"/>
      <c r="E13" s="25" t="n"/>
      <c r="F13" s="33" t="n"/>
      <c r="G13" s="33" t="n"/>
      <c r="H13" s="33" t="n"/>
    </row>
  </sheetData>
  <mergeCells count="1">
    <mergeCell ref="A1:H1"/>
  </mergeCells>
  <dataValidations count="2">
    <dataValidation sqref="E4:E13" showDropDown="0" showInputMessage="0" showErrorMessage="0" allowBlank="1" type="list" errorStyle="stop" operator="between">
      <formula1>list_has_uq</formula1>
      <formula2>0</formula2>
    </dataValidation>
    <dataValidation sqref="H4:H13" showDropDown="0" showInputMessage="0" showErrorMessage="0" allowBlank="1" type="list" errorStyle="stop" operator="between">
      <formula1>list_pass_fail</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6.xml><?xml version="1.0" encoding="utf-8"?>
<worksheet xmlns="http://schemas.openxmlformats.org/spreadsheetml/2006/main">
  <sheetPr filterMode="0">
    <outlinePr summaryBelow="1" summaryRight="1"/>
    <pageSetUpPr fitToPage="1"/>
  </sheetPr>
  <dimension ref="A1:H17"/>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42" customWidth="1" style="17" min="1" max="1"/>
    <col width="25" customWidth="1" style="17" min="2" max="2"/>
    <col width="16" customWidth="1" style="17" min="3" max="4"/>
    <col width="40" customWidth="1" style="17" min="5" max="5"/>
    <col width="12" customWidth="1" style="17" min="6" max="6"/>
    <col width="22" customWidth="1" style="18" min="8" max="8"/>
  </cols>
  <sheetData>
    <row r="1" ht="30" customHeight="1" s="18">
      <c r="A1" s="19" t="inlineStr">
        <is>
          <t>Credibility Factors — V&amp;V 40 Table 5-1 Assessment</t>
        </is>
      </c>
    </row>
    <row r="2" ht="30" customHeight="1" s="18">
      <c r="A2" s="34" t="inlineStr">
        <is>
          <t>Complete profile only. Assess each relevant factor: set Required Level (goal given model risk) and Achieved Level (what evidence supports).</t>
        </is>
      </c>
    </row>
    <row r="3" ht="15" customHeight="1" s="18">
      <c r="A3" s="20" t="inlineStr">
        <is>
          <t>Factor Type</t>
        </is>
      </c>
      <c r="B3" s="20" t="inlineStr">
        <is>
          <t>Category</t>
        </is>
      </c>
      <c r="C3" s="20" t="inlineStr">
        <is>
          <t>Required Level</t>
        </is>
      </c>
      <c r="D3" s="20" t="inlineStr">
        <is>
          <t>Achieved Level</t>
        </is>
      </c>
      <c r="E3" s="21" t="inlineStr">
        <is>
          <t>Acceptance Criteria</t>
        </is>
      </c>
      <c r="F3" s="20" t="inlineStr">
        <is>
          <t>Rationale</t>
        </is>
      </c>
      <c r="G3" s="20" t="inlineStr">
        <is>
          <t>Factor Status</t>
        </is>
      </c>
      <c r="H3" s="37" t="inlineStr">
        <is>
          <t>Linked Evidence</t>
        </is>
      </c>
    </row>
    <row r="4" ht="22.35" customHeight="1" s="18">
      <c r="A4" s="22" t="inlineStr">
        <is>
          <t>V&amp;V 40 factor (pre-filled, do not edit)</t>
        </is>
      </c>
      <c r="B4" s="22" t="inlineStr">
        <is>
          <t>Grouping (pre-filled)</t>
        </is>
      </c>
      <c r="C4" s="22" t="inlineStr">
        <is>
          <t>Credibility goal for this factor (1-5)</t>
        </is>
      </c>
      <c r="D4" s="22" t="inlineStr">
        <is>
          <t>Level achieved by evidence (1-5)</t>
        </is>
      </c>
      <c r="E4" s="23" t="inlineStr">
        <is>
          <t>Goal and basis for the required level (from V&amp;V 40 Tables 3-4)</t>
        </is>
      </c>
      <c r="F4" s="22" t="inlineStr">
        <is>
          <t>Brief justification (esp. if achieved &lt; required)</t>
        </is>
      </c>
      <c r="G4" s="22" t="inlineStr">
        <is>
          <t>assessed / not-assessed / scoped-out / not-applicable</t>
        </is>
      </c>
      <c r="H4" s="38" t="inlineStr">
        <is>
          <t>URI of validation result that supports this factor (optional)</t>
        </is>
      </c>
    </row>
    <row r="5" ht="15" customHeight="1" s="18">
      <c r="A5" s="35" t="inlineStr">
        <is>
          <t>Software quality assurance</t>
        </is>
      </c>
      <c r="B5" s="36" t="inlineStr">
        <is>
          <t>Verification — Code</t>
        </is>
      </c>
      <c r="C5" s="41" t="n">
        <v>3</v>
      </c>
      <c r="D5" s="41" t="n">
        <v>3</v>
      </c>
      <c r="E5" s="42" t="inlineStr">
        <is>
          <t>Simulation software is a commercially validated, version-identified solver with demonstrated quality processes</t>
        </is>
      </c>
      <c r="F5" s="41" t="inlineStr">
        <is>
          <t>Abaqus/Standard 2023 HF3 is identified by name and hot-fix version, executed in double precision. As a widely used commercial FEA solver (Dassault Systèmes), it carries implicit vendor QA, regression testing, and release notes. The report does not cite a specific Abaqus verification report or internal SQA procedure, but version control at the hot-fix level and known commercial certification practices support a level 3 assessment.</t>
        </is>
      </c>
      <c r="G5" s="41" t="inlineStr">
        <is>
          <t>assessed</t>
        </is>
      </c>
    </row>
    <row r="6" ht="15" customHeight="1" s="18">
      <c r="A6" s="36" t="inlineStr">
        <is>
          <t>Numerical code verification</t>
        </is>
      </c>
      <c r="B6" s="36" t="inlineStr">
        <is>
          <t>Verification — Code</t>
        </is>
      </c>
      <c r="C6" s="41" t="n">
        <v>2</v>
      </c>
      <c r="D6" s="41" t="n">
        <v>2</v>
      </c>
      <c r="E6" s="42" t="inlineStr">
        <is>
          <t>Evidence that the solver correctly implements the governing equations for linear elasticity with second-order tetrahedral elements</t>
        </is>
      </c>
      <c r="F6" s="41" t="inlineStr">
        <is>
          <t>No explicit benchmark comparison to analytical solutions or method of manufactured solutions (MMS) is documented in the report for this analysis. Indirect confidence comes from the closed-form cantilever strip check (Section 5) showing 5–7% agreement with FEA, and the reaction force balance to 0.02%, which imply correct implementation of linear-elastic equilibrium. Commercial solver reputation provides background assurance. Dedicated code-verification evidence (e.g., Abaqus element verification manual citations) is not cited.</t>
        </is>
      </c>
      <c r="G6" s="41" t="inlineStr">
        <is>
          <t>assessed</t>
        </is>
      </c>
    </row>
    <row r="7" ht="15" customHeight="1" s="18">
      <c r="A7" s="35" t="inlineStr">
        <is>
          <t>Discretization error</t>
        </is>
      </c>
      <c r="B7" s="36" t="inlineStr">
        <is>
          <t>Verification — Calculation</t>
        </is>
      </c>
      <c r="C7" s="41" t="n">
        <v>3</v>
      </c>
      <c r="D7" s="41" t="n">
        <v>4</v>
      </c>
      <c r="E7" s="42" t="inlineStr">
        <is>
          <t>Mesh convergence demonstrated with quantified estimate of remaining discretization error at the quantity of interest</t>
        </is>
      </c>
      <c r="F7" s="41" t="inlineStr">
        <is>
          <t>Three-level h-refinement study (Coarse 2.4 mm, Medium 1.6 mm, Fine 1.2 mm) performed; hot-spot von Mises changes of −3.0% and −0.8% documented. Two-point Richardson extrapolation performed on Medium/Fine pair; asymptote estimated at ~352 MPa; inferred remaining error &lt;3%. Independent local submodel at 0.9 mm confirms fine global mesh differs by only 2.1%. Mesh quality metrics (minimum Jacobian 0.36, 95th-percentile aspect ratio &lt;4.9) reported for Fine mesh. This constitutes thorough evidence with quantified uncertainty estimate, warranting level 4.</t>
        </is>
      </c>
      <c r="G7" s="41" t="inlineStr">
        <is>
          <t>assessed</t>
        </is>
      </c>
    </row>
    <row r="8" ht="15" customHeight="1" s="18">
      <c r="A8" s="36" t="inlineStr">
        <is>
          <t>Numerical solver error</t>
        </is>
      </c>
      <c r="B8" s="36" t="inlineStr">
        <is>
          <t>Verification — Calculation</t>
        </is>
      </c>
      <c r="C8" s="41" t="n">
        <v>2</v>
      </c>
      <c r="D8" s="41" t="n">
        <v>4</v>
      </c>
      <c r="E8" s="42" t="inlineStr">
        <is>
          <t>Iterative solver converges to tight equilibrium tolerance; convergence history documented</t>
        </is>
      </c>
      <c r="F8" s="41" t="inlineStr">
        <is>
          <t>Solver residuals decreased below 1e-8 equilibrium tolerance within 12 iterations for both Cases A and B. Reaction force error of 0.02% confirms solver convergence quality. Figure A4 shows reaction force vs. iteration plot plateauing within 12 iterations with no oscillations. Tie constraint overclosures &lt;0.02 mm. Evidence is thorough and quantified.</t>
        </is>
      </c>
      <c r="G8" s="41" t="inlineStr">
        <is>
          <t>assessed</t>
        </is>
      </c>
    </row>
    <row r="9" ht="15" customHeight="1" s="18">
      <c r="A9" s="36" t="inlineStr">
        <is>
          <t>Use error</t>
        </is>
      </c>
      <c r="B9" s="36" t="inlineStr">
        <is>
          <t>Verification — Calculation</t>
        </is>
      </c>
      <c r="C9" s="41" t="n">
        <v>3</v>
      </c>
      <c r="D9" s="41" t="n">
        <v>3</v>
      </c>
      <c r="E9" s="42" t="inlineStr">
        <is>
          <t>Model setup reviewed for correctness of boundary conditions, loads, geometry, and post-processing; independent or peer check performed</t>
        </is>
      </c>
      <c r="F9" s="41" t="inlineStr">
        <is>
          <t>The report documents traceability of loads to the integration load book (10.0 kN per quarter-panel), load patch geometry matched to tray shear web transfer area, and boundary conditions consistent with the stiff-deck fixture design. Equilibrium check (0.02% reaction error) confirms correct load application. Reproducibility notes in Section 10 enumerate all setup parameters. The decision was authorized by Jane Park, P.E., implying engineering review. However, an explicit independent reviewer or formal model review record is not cited; this limits the evidence to level 3.</t>
        </is>
      </c>
      <c r="G9" s="41" t="inlineStr">
        <is>
          <t>assessed</t>
        </is>
      </c>
    </row>
    <row r="10" ht="15" customHeight="1" s="18">
      <c r="A10" s="35" t="inlineStr">
        <is>
          <t>Model form</t>
        </is>
      </c>
      <c r="B10" s="36" t="inlineStr">
        <is>
          <t>Validation — Model</t>
        </is>
      </c>
      <c r="C10" s="41" t="n">
        <v>3</v>
      </c>
      <c r="D10" s="41" t="n">
        <v>3</v>
      </c>
      <c r="E10" s="42" t="inlineStr">
        <is>
          <t>The mathematical model (linear elasticity, small strain, isotropic) is justified as appropriate for the physics of the problem and its known limitations are documented</t>
        </is>
      </c>
      <c r="F10" s="41" t="inlineStr">
        <is>
          <t>Linear elastic, small-strain model is justified by the context (quasi-static elastic margin check, no plasticity invoked) and confirmed by small displacements (0.68–0.91 mm vs. 6.5 mm thickness). Geometric nonlinearity is explicitly noted as not applicable. Isotropic approximation for 7075-T73 plate at 6.5 mm is acknowledged as standard practice. Limitations (no fastener preload, no plasticity, no dynamic effects, rigid deck idealization) are clearly enumerated in Sections 8–9. Fastener MPC approach is justified for the current question. Physics scope is well framed but no turbulence or advanced constitutive validation is needed or claimed.</t>
        </is>
      </c>
      <c r="G10" s="41" t="inlineStr">
        <is>
          <t>assessed</t>
        </is>
      </c>
    </row>
    <row r="11" ht="15" customHeight="1" s="18">
      <c r="A11" s="36" t="inlineStr">
        <is>
          <t>Model inputs</t>
        </is>
      </c>
      <c r="B11" s="36" t="inlineStr">
        <is>
          <t>Validation — Model</t>
        </is>
      </c>
      <c r="C11" s="41" t="n">
        <v>3</v>
      </c>
      <c r="D11" s="41" t="n">
        <v>3</v>
      </c>
      <c r="E11" s="42" t="inlineStr">
        <is>
          <t>Material properties and geometric inputs are traceable to authoritative sources; uncertainty in key inputs is acknowledged</t>
        </is>
      </c>
      <c r="F11" s="41" t="inlineStr">
        <is>
          <t>Elastic modulus, Poisson's ratio, and yield strength sourced from MMPDS-18 Table 8.1.3.1 for the correct temper (7075-T73) and thickness range (12–38 mm). Geometry from ATB-17 v42 CAD (Inventor 2026). Load magnitude traced to integration load book. Deck spring stiffness (k=2×10⁷ N/m) stated but source/derivation not cited. Operating temperature 22±3°C acknowledged; thermal effects judged negligible. No formal uncertainty quantification of input parameters (e.g., material property scatter bands) is performed, which limits the level to 3.</t>
        </is>
      </c>
      <c r="G11" s="41" t="inlineStr">
        <is>
          <t>assessed</t>
        </is>
      </c>
    </row>
    <row r="12" ht="15" customHeight="1" s="18">
      <c r="A12" s="35" t="inlineStr">
        <is>
          <t>Test samples</t>
        </is>
      </c>
      <c r="B12" s="36" t="inlineStr">
        <is>
          <t>Validation — Comparator</t>
        </is>
      </c>
      <c r="C12" s="41" t="n">
        <v>1</v>
      </c>
      <c r="D12" s="41" t="n">
        <v>1</v>
      </c>
      <c r="E12" s="42" t="inlineStr">
        <is>
          <t>Physical test articles would be required for experimental validation</t>
        </is>
      </c>
      <c r="F12" s="41" t="inlineStr">
        <is>
          <t>This is a purely computational study; no physical bracket specimens were tested. The credibility argument rests on analytical cross-checks and handbook data rather than coupon or component tests. No test samples are referenced.</t>
        </is>
      </c>
      <c r="G12" s="41" t="inlineStr">
        <is>
          <t>not-assessed</t>
        </is>
      </c>
    </row>
    <row r="13" ht="15" customHeight="1" s="18">
      <c r="A13" s="36" t="inlineStr">
        <is>
          <t>Test conditions</t>
        </is>
      </c>
      <c r="B13" s="36" t="inlineStr">
        <is>
          <t>Validation — Comparator</t>
        </is>
      </c>
      <c r="C13" s="41" t="n">
        <v>1</v>
      </c>
      <c r="D13" s="41" t="n">
        <v>1</v>
      </c>
      <c r="E13" s="42" t="inlineStr">
        <is>
          <t>Controlled experimental test conditions with calibrated instrumentation</t>
        </is>
      </c>
      <c r="F13" s="41" t="inlineStr">
        <is>
          <t>No experimental testing was performed as part of this assessment. Consequently, no test conditions, calibrated instruments, or measurement uncertainty data exist to assess.</t>
        </is>
      </c>
      <c r="G13" s="41" t="inlineStr">
        <is>
          <t>not-assessed</t>
        </is>
      </c>
    </row>
    <row r="14" ht="15" customHeight="1" s="18">
      <c r="A14" s="35" t="inlineStr">
        <is>
          <t>Equivalency of input parameters</t>
        </is>
      </c>
      <c r="B14" s="36" t="inlineStr">
        <is>
          <t>Validation — Assessment</t>
        </is>
      </c>
      <c r="C14" s="41" t="n">
        <v>2</v>
      </c>
      <c r="D14" s="41" t="n">
        <v>2</v>
      </c>
      <c r="E14" s="42" t="inlineStr">
        <is>
          <t>Model inputs can be shown to match the conditions under which any comparison data were generated</t>
        </is>
      </c>
      <c r="F14" s="41" t="inlineStr">
        <is>
          <t>Equivalency is partially addressed through the closed-form strip-theory sanity check: the same load (12.5 kN), geometry (b=30 mm, t=6.5 mm), and eccentricity (14 mm) are used in both the hand estimate and the FEA, yielding 5–7% agreement. No experimental dataset exists against which to formally match boundary conditions. The MMPDS-18 allowables apply to the correct temper and thickness, supporting input equivalency for the material comparison. Full equivalency assessment is limited by the absence of physical test data.</t>
        </is>
      </c>
      <c r="G14" s="41" t="inlineStr">
        <is>
          <t>assessed</t>
        </is>
      </c>
    </row>
    <row r="15" ht="15" customHeight="1" s="18">
      <c r="A15" s="36" t="inlineStr">
        <is>
          <t>Output comparison</t>
        </is>
      </c>
      <c r="B15" s="36" t="inlineStr">
        <is>
          <t>Validation — Assessment</t>
        </is>
      </c>
      <c r="C15" s="41" t="n">
        <v>3</v>
      </c>
      <c r="D15" s="41" t="n">
        <v>2</v>
      </c>
      <c r="E15" s="42" t="inlineStr">
        <is>
          <t>Model predictions are compared quantitatively to an independent reference with documented metrics</t>
        </is>
      </c>
      <c r="F15" s="41" t="inlineStr">
        <is>
          <t>The primary output comparison is against a simplified analytical estimate (cantilever strip ~340 MPa vs. FEA 358–361 MPa; 5–7% difference). Peak von Mises is compared to the MMPDS-18 yield allowable (358 MPa vs. 435 MPa; FoS ~1.22). Internal mesh-to-mesh comparisons are quantified. No experimental measurements of bracket deflection or strain are available for direct validation. The analytical check provides meaningful but limited validation evidence; the absence of physical test data constrains the level to 2.</t>
        </is>
      </c>
      <c r="G15" s="41" t="inlineStr">
        <is>
          <t>assessed</t>
        </is>
      </c>
    </row>
    <row r="16" ht="15" customHeight="1" s="18">
      <c r="A16" s="35" t="inlineStr">
        <is>
          <t>Relevance of the quantities of interest</t>
        </is>
      </c>
      <c r="B16" s="36" t="inlineStr">
        <is>
          <t>Applicability</t>
        </is>
      </c>
      <c r="C16" s="41" t="n">
        <v>3</v>
      </c>
      <c r="D16" s="41" t="n">
        <v>4</v>
      </c>
      <c r="E16" s="42" t="inlineStr">
        <is>
          <t>The model outputs (peak von Mises stress, bolt-hole bearing pressure) directly address the safety and release decision criteria defined in LV-SM-1217</t>
        </is>
      </c>
      <c r="F16" s="41" t="inlineStr">
        <is>
          <t>Peak von Mises stress at the fillet hot spot and bolt-hole net-section bearing pressures are the exact quantities required by LV-SM-1217 and LV-GD-407. These are directly computable from the FEA outputs (element stress tensors, contact pressures at hole arcs) and directly comparable to material allowables. The QoI maps cleanly onto the go/no-go machining release decision. Multiple sensitivity studies (deck compliance, load patch size) explore the robustness of the QoI. The relevance is well documented and the quantities are precisely defined.</t>
        </is>
      </c>
      <c r="G16" s="41" t="inlineStr">
        <is>
          <t>assessed</t>
        </is>
      </c>
    </row>
    <row r="17" ht="15" customHeight="1" s="18">
      <c r="A17" s="36" t="inlineStr">
        <is>
          <t>Relevance of the validation activities to the COU</t>
        </is>
      </c>
      <c r="B17" s="36" t="inlineStr">
        <is>
          <t>Applicability</t>
        </is>
      </c>
      <c r="C17" s="41" t="n">
        <v>3</v>
      </c>
      <c r="D17" s="41" t="n">
        <v>2</v>
      </c>
      <c r="E17" s="42" t="inlineStr">
        <is>
          <t>Validation activities cover the same geometry, material, load regime, and physics as the intended application</t>
        </is>
      </c>
      <c r="F17" s="41" t="inlineStr">
        <is>
          <t>The mesh convergence study, submodel check, equilibrium check, and analytical cross-check are all performed on the actual ATB-17 geometry under the actual COU load (12.5 kN axial pull-through, 7075-T73). The analytical strip model uses the same load path and geometry, reinforcing COU relevance. However, there is no experimental validation against a physical bracket test (strain gauge, coupon, or component test), which is the most direct means of validating the model form under COU conditions. The validation activities are self-consistent and internally relevant but do not include physical test data that would raise the level to 3 or above.</t>
        </is>
      </c>
      <c r="G17" s="41" t="inlineStr">
        <is>
          <t>assessed</t>
        </is>
      </c>
    </row>
  </sheetData>
  <mergeCells count="2">
    <mergeCell ref="A2:F2"/>
    <mergeCell ref="A1:F1"/>
  </mergeCells>
  <dataValidations count="2">
    <dataValidation sqref="C5:D17" showDropDown="0" showInputMessage="0" showErrorMessage="0" allowBlank="1" type="list" errorStyle="stop" operator="between">
      <formula1>list_factor_level</formula1>
      <formula2>0</formula2>
    </dataValidation>
    <dataValidation sqref="F5:F17" showDropDown="0" showInputMessage="0" showErrorMessage="0" allowBlank="1" type="list" errorStyle="stop" operator="between">
      <formula1>list_assessed</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7.xml><?xml version="1.0" encoding="utf-8"?>
<worksheet xmlns="http://schemas.openxmlformats.org/spreadsheetml/2006/main">
  <sheetPr filterMode="0">
    <outlinePr summaryBelow="1" summaryRight="1"/>
    <pageSetUpPr fitToPage="1"/>
  </sheetPr>
  <dimension ref="A1:E4"/>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60" customWidth="1" style="17" min="2" max="2"/>
    <col width="22" customWidth="1" style="17" min="3" max="3"/>
    <col width="25" customWidth="1" style="17" min="4" max="4"/>
    <col width="16" customWidth="1" style="17" min="5" max="5"/>
  </cols>
  <sheetData>
    <row r="1" ht="30" customHeight="1" s="18">
      <c r="A1" s="19" t="inlineStr">
        <is>
          <t>Decision — The credibility judgment</t>
        </is>
      </c>
    </row>
    <row r="2" ht="15" customHeight="1" s="18">
      <c r="A2" s="20" t="inlineStr">
        <is>
          <t>Decision Outcome</t>
        </is>
      </c>
      <c r="B2" s="20" t="inlineStr">
        <is>
          <t>Decision Rationale</t>
        </is>
      </c>
      <c r="C2" s="20" t="inlineStr">
        <is>
          <t>Criteria Set</t>
        </is>
      </c>
      <c r="D2" s="20" t="inlineStr">
        <is>
          <t>Decided By</t>
        </is>
      </c>
      <c r="E2" s="20" t="inlineStr">
        <is>
          <t>Decision Date</t>
        </is>
      </c>
    </row>
    <row r="3" ht="22.35" customHeight="1" s="18">
      <c r="A3" s="39" t="inlineStr">
        <is>
          <t>Accepted</t>
        </is>
      </c>
      <c r="B3" s="39" t="inlineStr">
        <is>
          <t>The FEA model of ATB-17 is accepted for approving bracket geometry for engineering development unit machining and for establishing elastic stress margins under the axial pull-through limit load case. Evidence supports this decision: (1) fine-mesh peak von Mises of 358 MPa (rigid deck) and 371 MPa (compliant deck) both remain below the 7075-T73 yield strength of 435 MPa (utilization 82–85%, FoS ~1.17–1.22); (2) three-level mesh convergence with Richardson extrapolation confirms the fine-mesh result is within ~3% of the asymptote; (3) a local submodel corroborates the fine mesh to within 2.1%; (4) reaction force balance error is 0.02%; (5) a closed-form cantilever estimate agrees to within 5–7%; and (6) deck compliance sensitivity shows at most a 3.6% stress increase. Acceptance is conditioned on: (a) using fine or medium mesh settings for any rerun associated with drawing changes; and (b) maintaining 7075-T73 (or a higher-yield temper with equivalent elastic modulus) as the bracket material. This acceptance does not extend to other load directions, dynamic environments, or flight qualification, which require a broader structural package.</t>
        </is>
      </c>
      <c r="C3" s="22" t="inlineStr">
        <is>
          <t>Auto-filled from Assessment Summary</t>
        </is>
      </c>
      <c r="D3" s="39" t="inlineStr">
        <is>
          <t>Jane Park, P.E., Structural Analysis Lead, Launch Vehicle Program</t>
        </is>
      </c>
      <c r="E3" s="39" t="inlineStr">
        <is>
          <t>2026-08-06</t>
        </is>
      </c>
    </row>
    <row r="4" ht="15" customHeight="1" s="18">
      <c r="A4" s="24" t="n"/>
      <c r="B4" s="24" t="n"/>
      <c r="C4" s="25">
        <f>'Assessment Summary'!H4</f>
        <v/>
      </c>
      <c r="D4" s="25" t="n"/>
      <c r="E4" s="33" t="n"/>
    </row>
  </sheetData>
  <mergeCells count="1">
    <mergeCell ref="A1:E1"/>
  </mergeCells>
  <dataValidations count="1">
    <dataValidation sqref="A4" showDropDown="0" showInputMessage="0" showErrorMessage="0" allowBlank="0" error="Select Accepted, Not accepted, or Conditional" type="list" errorStyle="stop" operator="between">
      <formula1>list_decision</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2026-03-31T17:48:36Z</dcterms:created>
  <dcterms:modified xmlns:dcterms="http://purl.org/dc/terms/" xmlns:xsi="http://www.w3.org/2001/XMLSchema-instance" xsi:type="dcterms:W3CDTF">2026-08-06T23:13:44Z</dcterms:modified>
  <cp:revision>0</cp:revision>
</cp:coreProperties>
</file>