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comments/comment2.xml" ContentType="application/vnd.openxmlformats-officedocument.spreadsheetml.comments+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xWindow="0" yWindow="0" windowWidth="16384" windowHeight="8192" tabRatio="5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_Lists" sheetId="3" state="hidden" r:id="rId3"/>
    <sheet xmlns:r="http://schemas.openxmlformats.org/officeDocument/2006/relationships" name="Model &amp; Data"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definedName name="list_assessed" hidden="0" function="0" vbProcedure="0">_Lists!$J$2:$J$4</definedName>
    <definedName name="list_assurance" hidden="0" function="0" vbProcedure="0">_Lists!$D$2:$D$4</definedName>
    <definedName name="list_decision" hidden="0" function="0" vbProcedure="0">_Lists!$K$2:$K$4</definedName>
    <definedName name="list_device_class" hidden="0" function="0" vbProcedure="0">_Lists!$B$2:$B$10</definedName>
    <definedName name="list_entity_type" hidden="0" function="0" vbProcedure="0">_Lists!$F$2:$F$4</definedName>
    <definedName name="list_factor_level" hidden="0" function="0" vbProcedure="0">_Lists!$I$2:$I$5</definedName>
    <definedName name="list_has_uq" hidden="0" function="0" vbProcedure="0">_Lists!$G$2:$G$3</definedName>
    <definedName name="list_mrl" hidden="0" function="0" vbProcedure="0">_Lists!$C$2:$C$6</definedName>
    <definedName name="list_pass_fail" hidden="0" function="0" vbProcedure="0">_Lists!$H$2:$H$5</definedName>
    <definedName name="list_profile" hidden="0" function="0" vbProcedure="0">_Lists!$A$2:$A$3</definedName>
    <definedName name="list_standards" hidden="0" function="0" vbProcedure="0">_Lists!$E$2:$E$5</definedName>
  </definedNames>
  <calcPr calcId="124519" fullCalcOnLoad="1" refMode="A1" iterate="0" iterateCount="100" iterateDelta="0.0001"/>
</workbook>
</file>

<file path=xl/styles.xml><?xml version="1.0" encoding="utf-8"?>
<styleSheet xmlns="http://schemas.openxmlformats.org/spreadsheetml/2006/main">
  <numFmts count="0"/>
  <fonts count="16">
    <font>
      <name val="Calibri"/>
      <charset val="1"/>
      <family val="2"/>
      <color theme="1"/>
      <sz val="11"/>
    </font>
    <font>
      <name val="Arial"/>
      <family val="0"/>
      <sz val="10"/>
    </font>
    <font>
      <name val="Arial"/>
      <family val="0"/>
      <sz val="10"/>
    </font>
    <font>
      <name val="Arial"/>
      <family val="0"/>
      <sz val="10"/>
    </font>
    <font>
      <name val="Arial"/>
      <charset val="1"/>
      <family val="0"/>
      <b val="1"/>
      <color rgb="FF1B4F72"/>
      <sz val="14"/>
    </font>
    <font>
      <name val="Arial"/>
      <charset val="1"/>
      <family val="0"/>
      <b val="1"/>
      <color rgb="FFFFFFFF"/>
      <sz val="10"/>
    </font>
    <font>
      <name val="Arial"/>
      <charset val="1"/>
      <family val="0"/>
      <i val="1"/>
      <color rgb="FF666666"/>
      <sz val="9"/>
    </font>
    <font>
      <name val="Arial"/>
      <charset val="1"/>
      <family val="0"/>
      <sz val="10"/>
    </font>
    <font>
      <name val="Arial"/>
      <charset val="1"/>
      <family val="0"/>
      <b val="1"/>
      <sz val="9"/>
    </font>
    <font>
      <name val="Arial"/>
      <charset val="1"/>
      <family val="0"/>
      <sz val="9"/>
    </font>
    <font>
      <name val="Arial"/>
      <charset val="1"/>
      <family val="0"/>
      <b val="1"/>
      <color rgb="FF1B4F72"/>
      <sz val="10"/>
    </font>
    <font>
      <name val="Cambria"/>
      <charset val="1"/>
      <family val="0"/>
      <b val="1"/>
      <sz val="11"/>
    </font>
    <font>
      <name val="Arial"/>
      <charset val="1"/>
      <family val="0"/>
      <i val="1"/>
      <color rgb="FF555555"/>
      <sz val="10"/>
    </font>
    <font>
      <name val="Arial"/>
      <charset val="1"/>
      <family val="0"/>
      <b val="1"/>
      <sz val="10"/>
    </font>
    <font>
      <name val="Arial"/>
      <b val="1"/>
      <color rgb="00FFFFFF"/>
      <sz val="10"/>
    </font>
    <font>
      <name val="Arial"/>
      <color rgb="00666666"/>
      <sz val="9"/>
    </font>
  </fonts>
  <fills count="10">
    <fill>
      <patternFill/>
    </fill>
    <fill>
      <patternFill patternType="gray125"/>
    </fill>
    <fill>
      <patternFill patternType="solid">
        <fgColor rgb="FF1B4F72"/>
        <bgColor rgb="FF333399"/>
      </patternFill>
    </fill>
    <fill>
      <patternFill patternType="solid">
        <fgColor rgb="FFF2F3F4"/>
        <bgColor rgb="FFFFFFFF"/>
      </patternFill>
    </fill>
    <fill>
      <patternFill patternType="solid">
        <fgColor rgb="FFD6EAF8"/>
        <bgColor rgb="FFD5F5E3"/>
      </patternFill>
    </fill>
    <fill>
      <patternFill patternType="solid">
        <fgColor rgb="FFD5F5E3"/>
        <bgColor rgb="FFD6EAF8"/>
      </patternFill>
    </fill>
    <fill>
      <patternFill patternType="solid">
        <fgColor rgb="FFFFFFFF"/>
        <bgColor rgb="FFF2F3F4"/>
      </patternFill>
    </fill>
    <fill>
      <patternFill patternType="solid">
        <fgColor rgb="001B4F72"/>
      </patternFill>
    </fill>
    <fill>
      <patternFill patternType="solid">
        <fgColor rgb="00F2F3F4"/>
      </patternFill>
    </fill>
    <fill>
      <patternFill patternType="solid">
        <fgColor rgb="00FFEB9C"/>
        <bgColor rgb="00FFEB9C"/>
      </patternFill>
    </fill>
  </fills>
  <borders count="3">
    <border>
      <left/>
      <right/>
      <top/>
      <bottom/>
      <diagonal/>
    </border>
    <border>
      <left style="thin">
        <color rgb="FFCCCCCC"/>
      </left>
      <right style="thin">
        <color rgb="FFCCCCCC"/>
      </right>
      <top style="thin">
        <color rgb="FFCCCCCC"/>
      </top>
      <bottom style="thin">
        <color rgb="FFCCCCCC"/>
      </bottom>
      <diagonal/>
    </border>
    <border>
      <left style="thin">
        <color rgb="00CCCCCC"/>
      </left>
      <right style="thin">
        <color rgb="00CCCCCC"/>
      </right>
      <top style="thin">
        <color rgb="00CCCCCC"/>
      </top>
      <bottom style="thin">
        <color rgb="00CCCCCC"/>
      </bottom>
    </border>
  </borders>
  <cellStyleXfs count="6">
    <xf numFmtId="0" fontId="0" fillId="0" borderId="0" applyAlignment="1">
      <alignment horizontal="general" vertical="bottom"/>
    </xf>
    <xf numFmtId="43" fontId="3" fillId="0" borderId="0"/>
    <xf numFmtId="41" fontId="3" fillId="0" borderId="0"/>
    <xf numFmtId="44" fontId="3" fillId="0" borderId="0"/>
    <xf numFmtId="42" fontId="3" fillId="0" borderId="0"/>
    <xf numFmtId="9" fontId="3" fillId="0" borderId="0"/>
  </cellStyleXfs>
  <cellXfs count="43">
    <xf numFmtId="0" fontId="0" fillId="0" borderId="0" applyAlignment="1" pivotButton="0" quotePrefix="0" xfId="0">
      <alignment horizontal="general" vertical="bottom"/>
    </xf>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6" fillId="3" borderId="1" applyAlignment="1" pivotButton="0" quotePrefix="0" xfId="0">
      <alignment horizontal="general" vertical="top" wrapText="1"/>
    </xf>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0" fillId="0" borderId="0" applyAlignment="1" pivotButton="0" quotePrefix="0" xfId="0">
      <alignment horizontal="general" vertical="bottom"/>
    </xf>
    <xf numFmtId="0" fontId="0" fillId="0" borderId="0" pivotButton="0" quotePrefix="0" xfId="0"/>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5" fillId="2" borderId="0" applyAlignment="1" pivotButton="0" quotePrefix="0" xfId="0">
      <alignment horizontal="center" vertical="center" wrapText="1"/>
    </xf>
    <xf numFmtId="0" fontId="6" fillId="3" borderId="1" applyAlignment="1" pivotButton="0" quotePrefix="0" xfId="0">
      <alignment horizontal="general" vertical="top" wrapText="1"/>
    </xf>
    <xf numFmtId="0" fontId="6" fillId="0" borderId="0" pivotButton="0" quotePrefix="0" xfId="0"/>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14" fillId="7" borderId="2" applyAlignment="1" pivotButton="0" quotePrefix="0" xfId="0">
      <alignment horizontal="center" vertical="center" wrapText="1"/>
    </xf>
    <xf numFmtId="0" fontId="15" fillId="8" borderId="2" applyAlignment="1" pivotButton="0" quotePrefix="0" xfId="0">
      <alignment vertical="top" wrapText="1"/>
    </xf>
    <xf numFmtId="0" fontId="6" fillId="9" borderId="1" applyAlignment="1" pivotButton="0" quotePrefix="0" xfId="0">
      <alignment horizontal="general" vertical="top" wrapText="1"/>
    </xf>
    <xf numFmtId="0" fontId="6" fillId="9" borderId="0" pivotButton="0" quotePrefix="0" xfId="0"/>
    <xf numFmtId="0" fontId="7" fillId="9" borderId="1" applyAlignment="1" pivotButton="0" quotePrefix="0" xfId="0">
      <alignment horizontal="general" vertical="top" wrapText="1"/>
    </xf>
    <xf numFmtId="0" fontId="0" fillId="9" borderId="0" pivotButton="0" quotePrefix="0" xfId="0"/>
  </cellXfs>
  <cellStyles count="6">
    <cellStyle name="Normal" xfId="0" builtinId="0"/>
    <cellStyle name="Comma" xfId="1" builtinId="3"/>
    <cellStyle name="Comma [0]" xfId="2" builtinId="6"/>
    <cellStyle name="Currency" xfId="3" builtinId="4"/>
    <cellStyle name="Currency [0]" xfId="4" builtinId="7"/>
    <cellStyle name="Percent" xfId="5"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2F3F4"/>
      <rgbColor rgb="FFD6EAF8"/>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5F5E3"/>
      <rgbColor rgb="FFFFFF99"/>
      <rgbColor rgb="FF99CCFF"/>
      <rgbColor rgb="FFFF99CC"/>
      <rgbColor rgb="FFCC99FF"/>
      <rgbColor rgb="FFFFCC99"/>
      <rgbColor rgb="FF3366FF"/>
      <rgbColor rgb="FF33CCCC"/>
      <rgbColor rgb="FF99CC00"/>
      <rgbColor rgb="FFFFCC00"/>
      <rgbColor rgb="FFFF9900"/>
      <rgbColor rgb="FFFF6600"/>
      <rgbColor rgb="FF666666"/>
      <rgbColor rgb="FF969696"/>
      <rgbColor rgb="FF1B4F72"/>
      <rgbColor rgb="FF339966"/>
      <rgbColor rgb="FF003300"/>
      <rgbColor rgb="FF333300"/>
      <rgbColor rgb="FF993300"/>
      <rgbColor rgb="FF993366"/>
      <rgbColor rgb="FF333399"/>
      <rgbColor rgb="FF555555"/>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H4" authorId="0" shapeId="0">
      <text>
        <t>[Extract] | Confidence: 50%</t>
      </text>
    </comment>
    <comment ref="I4"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4.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filterMode="0">
    <outlinePr summaryBelow="1" summaryRight="1"/>
    <pageSetUpPr fitToPage="1"/>
  </sheetPr>
  <dimension ref="A1:L6"/>
  <sheetViews>
    <sheetView showFormulas="0" showGridLines="1" showRowColHeaders="1" showZeros="1" rightToLeft="0" tabSelected="1"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30" customWidth="1" style="17" min="2" max="2"/>
    <col width="40" customWidth="1" style="17" min="3" max="3"/>
    <col width="12" customWidth="1" style="17" min="4" max="4"/>
    <col width="14" customWidth="1" style="17" min="5" max="5"/>
    <col width="16" customWidth="1" style="17" min="6" max="6"/>
    <col width="14" customWidth="1" style="17" min="7" max="7"/>
    <col width="20" customWidth="1" style="17" min="8" max="8"/>
    <col width="22" customWidth="1" style="17" min="9" max="9"/>
    <col width="16" customWidth="1" style="17" min="10" max="10"/>
    <col width="30" customWidth="1" style="17" min="11" max="11"/>
  </cols>
  <sheetData>
    <row r="1" ht="30" customHeight="1" s="18">
      <c r="A1" s="19" t="inlineStr">
        <is>
          <t>Unit of Assurance — Assessment Summary</t>
        </is>
      </c>
    </row>
    <row r="2" ht="23.85" customHeight="1" s="18">
      <c r="A2" s="20" t="inlineStr">
        <is>
          <t>Project Name</t>
        </is>
      </c>
      <c r="B2" s="20" t="inlineStr">
        <is>
          <t>COU Name</t>
        </is>
      </c>
      <c r="C2" s="20" t="inlineStr">
        <is>
          <t>COU Description</t>
        </is>
      </c>
      <c r="D2" s="20" t="inlineStr">
        <is>
          <t>Profile</t>
        </is>
      </c>
      <c r="E2" s="20" t="inlineStr">
        <is>
          <t>Device Class</t>
        </is>
      </c>
      <c r="F2" s="20" t="inlineStr">
        <is>
          <t>Model Risk Level</t>
        </is>
      </c>
      <c r="G2" s="20" t="inlineStr">
        <is>
          <t>Assurance Level</t>
        </is>
      </c>
      <c r="H2" s="20" t="inlineStr">
        <is>
          <t>Standards Reference</t>
        </is>
      </c>
      <c r="I2" s="20" t="inlineStr">
        <is>
          <t>Assessor Name</t>
        </is>
      </c>
      <c r="J2" s="20" t="inlineStr">
        <is>
          <t>Assessment Date</t>
        </is>
      </c>
      <c r="K2" s="20" t="inlineStr">
        <is>
          <t>Source Document</t>
        </is>
      </c>
      <c r="L2" s="21" t="inlineStr">
        <is>
          <t>Has UQ?</t>
        </is>
      </c>
    </row>
    <row r="3" ht="32.8" customHeight="1" s="18">
      <c r="A3" s="39" t="inlineStr">
        <is>
          <t>Nose-Gear Forward Attach Bracket FEA</t>
        </is>
      </c>
      <c r="B3" s="39" t="inlineStr">
        <is>
          <t>Pre-PDR geometry screening and bolt pattern selection under nominal landing loads</t>
        </is>
      </c>
      <c r="C3" s="39" t="inlineStr">
        <is>
          <t>Solid-model FEA of the nose-gear forward attach bracket used to screen bracket geometry and fastener patterns under the nominal landing case (1.5g sink and rollout). The model identifies whether the current lug/fillet scheme is viable before freezing the bolt layout. It captures 3D load flow from the lug into the web and base, with emphasis on peak stress around the inner fillet and edge distance effects at the fasteners. Not approved for drawing release, stress allowables, or certification findings.</t>
        </is>
      </c>
      <c r="D3" s="39" t="inlineStr">
        <is>
          <t>Complete</t>
        </is>
      </c>
      <c r="E3" s="39" t="inlineStr">
        <is>
          <t>N/A</t>
        </is>
      </c>
      <c r="F3" s="39" t="inlineStr">
        <is>
          <t>MRL 2</t>
        </is>
      </c>
      <c r="G3" s="39" t="inlineStr">
        <is>
          <t>Low</t>
        </is>
      </c>
      <c r="H3" s="39" t="inlineStr">
        <is>
          <t>ASME-VV40-2018</t>
        </is>
      </c>
      <c r="I3" s="39" t="inlineStr">
        <is>
          <t>D. Kim</t>
        </is>
      </c>
      <c r="J3" s="22" t="inlineStr">
        <is>
          <t>Date of this assessment (YYYY-MM-DD)</t>
        </is>
      </c>
      <c r="K3" s="39" t="inlineStr">
        <is>
          <t>report.md</t>
        </is>
      </c>
      <c r="L3" s="40" t="inlineStr">
        <is>
          <t>No</t>
        </is>
      </c>
    </row>
    <row r="4" ht="15" customHeight="1" s="18">
      <c r="A4" s="24" t="n"/>
      <c r="B4" s="24" t="n"/>
      <c r="C4" s="25" t="n"/>
      <c r="D4" s="24" t="n"/>
      <c r="E4" s="25" t="n"/>
      <c r="F4" s="25" t="n"/>
      <c r="G4" s="25" t="n"/>
      <c r="H4" s="25" t="n"/>
      <c r="I4" s="24" t="n"/>
      <c r="J4" s="24" t="n"/>
      <c r="K4" s="25" t="n"/>
    </row>
    <row r="6" ht="15" customHeight="1" s="18">
      <c r="A6" s="26" t="inlineStr">
        <is>
          <t>Legend:</t>
        </is>
      </c>
      <c r="C6" s="27" t="inlineStr">
        <is>
          <t>Required (Minimal)</t>
        </is>
      </c>
      <c r="D6" s="28" t="inlineStr">
        <is>
          <t>Required (Complete)</t>
        </is>
      </c>
      <c r="E6" s="29" t="inlineStr">
        <is>
          <t>Optional</t>
        </is>
      </c>
    </row>
  </sheetData>
  <mergeCells count="2">
    <mergeCell ref="A1:K1"/>
    <mergeCell ref="A6:B6"/>
  </mergeCells>
  <dataValidations count="5">
    <dataValidation sqref="D4" showDropDown="0" showInputMessage="0" showErrorMessage="0" allowBlank="0" error="Select Minimal or Complete" type="list" errorStyle="stop" operator="between">
      <formula1>list_profile</formula1>
      <formula2>0</formula2>
    </dataValidation>
    <dataValidation sqref="E4" showDropDown="0" showInputMessage="0" showErrorMessage="0" allowBlank="1" type="list" errorStyle="stop" operator="between">
      <formula1>list_device_class</formula1>
      <formula2>0</formula2>
    </dataValidation>
    <dataValidation sqref="F4" showDropDown="0" showInputMessage="0" showErrorMessage="0" allowBlank="1" type="list" errorStyle="stop" operator="between">
      <formula1>list_mrl</formula1>
      <formula2>0</formula2>
    </dataValidation>
    <dataValidation sqref="G4" showDropDown="0" showInputMessage="0" showErrorMessage="0" allowBlank="1" type="list" errorStyle="stop" operator="between">
      <formula1>list_assurance</formula1>
      <formula2>0</formula2>
    </dataValidation>
    <dataValidation sqref="H4" showDropDown="0" showInputMessage="0" showErrorMessage="0" allowBlank="1" type="list" errorStyle="stop" operator="between">
      <formula1>list_standards</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2.xml><?xml version="1.0" encoding="utf-8"?>
<worksheet xmlns="http://schemas.openxmlformats.org/spreadsheetml/2006/main">
  <sheetPr filterMode="0">
    <outlinePr summaryBelow="1" summaryRight="1"/>
    <pageSetUpPr fitToPage="1"/>
  </sheetPr>
  <dimension ref="A1:B11"/>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cols>
    <col width="22" customWidth="1" style="17" min="1" max="1"/>
    <col width="90" customWidth="1" style="17" min="2" max="2"/>
  </cols>
  <sheetData>
    <row r="1" ht="30" customHeight="1" s="18">
      <c r="A1" s="19" t="inlineStr">
        <is>
          <t>UofA Excel Template — Instructions</t>
        </is>
      </c>
    </row>
    <row r="3" ht="39.75" customHeight="1" s="18">
      <c r="A3" s="30" t="inlineStr">
        <is>
          <t>What is this?</t>
        </is>
      </c>
      <c r="B3" s="31" t="inlineStr">
        <is>
          <t>This workbook captures a credibility assessment for one Context of Use (COU). Fill it out, then run `uofa import` to convert it to a machine-verifiable evidence package.</t>
        </is>
      </c>
    </row>
    <row r="4" ht="39.75" customHeight="1" s="18">
      <c r="A4" s="30" t="inlineStr">
        <is>
          <t>One workbook = one COU</t>
        </is>
      </c>
      <c r="B4" s="31" t="inlineStr">
        <is>
          <t>If your project has multiple COUs (e.g., different device classes or risk levels for the same model), create a separate workbook for each.</t>
        </is>
      </c>
    </row>
    <row r="5" ht="39.75" customHeight="1" s="18">
      <c r="A5" s="30" t="inlineStr">
        <is>
          <t>Profiles</t>
        </is>
      </c>
      <c r="B5" s="31" t="inlineStr">
        <is>
          <t>Minimal (7 fields, lightweight audit trail) is for early-stage projects or live pipeline capture. Complete (full V&amp;V 40 assessment) is for regulatory submissions.</t>
        </is>
      </c>
    </row>
    <row r="6" ht="39.75" customHeight="1" s="18">
      <c r="A6" s="30" t="inlineStr">
        <is>
          <t>Color coding</t>
        </is>
      </c>
      <c r="B6" s="31" t="inlineStr">
        <is>
          <t>Blue cells = required for Minimal profile. Green cells = required for Complete profile. White cells = optional.</t>
        </is>
      </c>
    </row>
    <row r="7" ht="39.75" customHeight="1" s="18">
      <c r="A7" s="30" t="inlineStr">
        <is>
          <t>Credibility Factors</t>
        </is>
      </c>
      <c r="B7" s="31" t="inlineStr">
        <is>
          <t>Sheet 4 is pre-populated with all 13 V&amp;V 40 factors from Table 5-1. You do not need to assess all 13 — set Assessed = "No" or "N/A" for factors not relevant to your COU.</t>
        </is>
      </c>
    </row>
    <row r="8" ht="39.75" customHeight="1" s="18">
      <c r="A8" s="30" t="inlineStr">
        <is>
          <t>Dropdowns</t>
        </is>
      </c>
      <c r="B8" s="31" t="inlineStr">
        <is>
          <t>Most constrained fields use dropdown lists. If you need a custom value not in the dropdown, type it directly (the validation will warn but not prevent entry).</t>
        </is>
      </c>
    </row>
    <row r="9" ht="39.75" customHeight="1" s="18">
      <c r="A9" s="30" t="inlineStr">
        <is>
          <t>After filling out</t>
        </is>
      </c>
      <c r="B9" s="31" t="inlineStr">
        <is>
          <t>Run: uofa import your-file.xlsx --sign --key keys/your.key --check</t>
        </is>
      </c>
    </row>
    <row r="10" ht="39.75" customHeight="1" s="18">
      <c r="A10" s="30" t="inlineStr">
        <is>
          <t>What the tool checks</t>
        </is>
      </c>
      <c r="B10" s="31" t="inlineStr">
        <is>
          <t>Gate 1 (SHACL): Are all required fields present? Gate 2 (Jena rules): Are there quality gaps (weakeners)? Gate 3 (Integrity): Is the hash and signature valid?</t>
        </is>
      </c>
    </row>
    <row r="11" ht="39.75" customHeight="1" s="18">
      <c r="A11" s="30" t="inlineStr">
        <is>
          <t>More info</t>
        </is>
      </c>
      <c r="B11" s="31" t="inlineStr">
        <is>
          <t>https://crediblesimulation.com | https://github.com/cloudronin/uofa</t>
        </is>
      </c>
    </row>
  </sheetData>
  <mergeCells count="1">
    <mergeCell ref="A1:B1"/>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3.xml><?xml version="1.0" encoding="utf-8"?>
<worksheet xmlns="http://schemas.openxmlformats.org/spreadsheetml/2006/main">
  <sheetPr filterMode="0">
    <outlinePr summaryBelow="1" summaryRight="1"/>
    <pageSetUpPr fitToPage="0"/>
  </sheetPr>
  <dimension ref="A1:L10"/>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sheetData>
    <row r="1" ht="15" customHeight="1" s="18">
      <c r="A1" s="32" t="inlineStr">
        <is>
          <t>Profile</t>
        </is>
      </c>
      <c r="B1" s="32" t="inlineStr">
        <is>
          <t>Device Class</t>
        </is>
      </c>
      <c r="C1" s="32" t="inlineStr">
        <is>
          <t>Model Risk Level</t>
        </is>
      </c>
      <c r="D1" s="32" t="inlineStr">
        <is>
          <t>Assurance Level</t>
        </is>
      </c>
      <c r="E1" s="32" t="inlineStr">
        <is>
          <t>Standards Reference</t>
        </is>
      </c>
      <c r="F1" s="32" t="inlineStr">
        <is>
          <t>Entity Type</t>
        </is>
      </c>
      <c r="G1" s="32" t="inlineStr">
        <is>
          <t>Has UQ</t>
        </is>
      </c>
      <c r="H1" s="32" t="inlineStr">
        <is>
          <t>Pass/Fail</t>
        </is>
      </c>
      <c r="I1" s="32" t="inlineStr">
        <is>
          <t>Factor Level (1-5)</t>
        </is>
      </c>
      <c r="J1" s="32" t="inlineStr">
        <is>
          <t>Factor Status</t>
        </is>
      </c>
      <c r="K1" s="32" t="inlineStr">
        <is>
          <t>Decision Outcome</t>
        </is>
      </c>
      <c r="L1" s="17" t="inlineStr">
        <is>
          <t>Has UQ (COU-level)</t>
        </is>
      </c>
    </row>
    <row r="2" ht="15" customHeight="1" s="18">
      <c r="A2" s="17" t="inlineStr">
        <is>
          <t>Minimal</t>
        </is>
      </c>
      <c r="B2" s="17" t="inlineStr">
        <is>
          <t>Class I</t>
        </is>
      </c>
      <c r="C2" s="17" t="inlineStr">
        <is>
          <t>MRL 1</t>
        </is>
      </c>
      <c r="D2" s="17" t="inlineStr">
        <is>
          <t>Low</t>
        </is>
      </c>
      <c r="E2" s="17" t="inlineStr">
        <is>
          <t>ASME-VV40-2018</t>
        </is>
      </c>
      <c r="F2" s="17" t="inlineStr">
        <is>
          <t>Requirement</t>
        </is>
      </c>
      <c r="G2" s="17" t="inlineStr">
        <is>
          <t>Yes</t>
        </is>
      </c>
      <c r="H2" s="17" t="inlineStr">
        <is>
          <t>Pass</t>
        </is>
      </c>
      <c r="I2" s="17" t="n">
        <v>1</v>
      </c>
      <c r="J2" s="17" t="inlineStr">
        <is>
          <t>assessed</t>
        </is>
      </c>
      <c r="K2" s="17" t="inlineStr">
        <is>
          <t>Accepted</t>
        </is>
      </c>
      <c r="L2" s="17" t="inlineStr">
        <is>
          <t>Yes</t>
        </is>
      </c>
    </row>
    <row r="3" ht="15" customHeight="1" s="18">
      <c r="A3" s="17" t="inlineStr">
        <is>
          <t>Complete</t>
        </is>
      </c>
      <c r="B3" s="17" t="inlineStr">
        <is>
          <t>Class II</t>
        </is>
      </c>
      <c r="C3" s="17" t="inlineStr">
        <is>
          <t>MRL 2</t>
        </is>
      </c>
      <c r="D3" s="17" t="inlineStr">
        <is>
          <t>Medium</t>
        </is>
      </c>
      <c r="E3" s="17" t="inlineStr">
        <is>
          <t>NASA-STD-7009B</t>
        </is>
      </c>
      <c r="F3" s="17" t="inlineStr">
        <is>
          <t>Model</t>
        </is>
      </c>
      <c r="G3" s="17" t="inlineStr">
        <is>
          <t>No</t>
        </is>
      </c>
      <c r="H3" s="17" t="inlineStr">
        <is>
          <t>Fail</t>
        </is>
      </c>
      <c r="I3" s="17" t="n">
        <v>2</v>
      </c>
      <c r="J3" s="17" t="inlineStr">
        <is>
          <t>not-assessed</t>
        </is>
      </c>
      <c r="K3" s="17" t="inlineStr">
        <is>
          <t>Not accepted</t>
        </is>
      </c>
      <c r="L3" s="17" t="inlineStr">
        <is>
          <t>No</t>
        </is>
      </c>
    </row>
    <row r="4" ht="15" customHeight="1" s="18">
      <c r="B4" s="17" t="inlineStr">
        <is>
          <t>Class III</t>
        </is>
      </c>
      <c r="C4" s="17" t="inlineStr">
        <is>
          <t>MRL 3</t>
        </is>
      </c>
      <c r="D4" s="17" t="inlineStr">
        <is>
          <t>High</t>
        </is>
      </c>
      <c r="E4" s="17" t="inlineStr">
        <is>
          <t>FDA-2023-CMS</t>
        </is>
      </c>
      <c r="F4" s="17" t="inlineStr">
        <is>
          <t>Dataset</t>
        </is>
      </c>
      <c r="H4" s="17" t="inlineStr">
        <is>
          <t>Inconclusive</t>
        </is>
      </c>
      <c r="I4" s="17" t="n">
        <v>3</v>
      </c>
      <c r="J4" s="17" t="inlineStr">
        <is>
          <t>scoped-out</t>
        </is>
      </c>
      <c r="K4" s="17" t="inlineStr">
        <is>
          <t>Conditional</t>
        </is>
      </c>
    </row>
    <row r="5" ht="15" customHeight="1" s="18">
      <c r="B5" s="17" t="inlineStr">
        <is>
          <t>Category A</t>
        </is>
      </c>
      <c r="C5" s="17" t="inlineStr">
        <is>
          <t>MRL 4</t>
        </is>
      </c>
      <c r="E5" s="17" t="inlineStr">
        <is>
          <t>Custom</t>
        </is>
      </c>
      <c r="H5" s="17" t="inlineStr">
        <is>
          <t>N/A</t>
        </is>
      </c>
      <c r="I5" s="17" t="n">
        <v>4</v>
      </c>
      <c r="J5" s="17" t="inlineStr">
        <is>
          <t>not-applicable</t>
        </is>
      </c>
    </row>
    <row r="6" ht="15" customHeight="1" s="18">
      <c r="B6" s="17" t="inlineStr">
        <is>
          <t>Category B</t>
        </is>
      </c>
      <c r="C6" s="17" t="inlineStr">
        <is>
          <t>MRL 5</t>
        </is>
      </c>
      <c r="I6" s="17" t="n">
        <v>5</v>
      </c>
    </row>
    <row r="7" ht="15" customHeight="1" s="18">
      <c r="B7" s="17" t="inlineStr">
        <is>
          <t>Category C</t>
        </is>
      </c>
    </row>
    <row r="8" ht="15" customHeight="1" s="18">
      <c r="B8" s="17" t="inlineStr">
        <is>
          <t>Category D</t>
        </is>
      </c>
    </row>
    <row r="9" ht="15" customHeight="1" s="18">
      <c r="B9" s="17" t="inlineStr">
        <is>
          <t>Category E</t>
        </is>
      </c>
    </row>
    <row r="10" ht="15" customHeight="1" s="18">
      <c r="B10" s="17" t="inlineStr">
        <is>
          <t>Other</t>
        </is>
      </c>
    </row>
  </sheetData>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4.xml><?xml version="1.0" encoding="utf-8"?>
<worksheet xmlns="http://schemas.openxmlformats.org/spreadsheetml/2006/main">
  <sheetPr filterMode="0">
    <outlinePr summaryBelow="1" summaryRight="1"/>
    <pageSetUpPr fitToPage="1"/>
  </sheetPr>
  <dimension ref="A1:F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16" customWidth="1" style="17" min="1" max="1"/>
    <col width="35" customWidth="1" style="17" min="2" max="2"/>
    <col width="40" customWidth="1" style="17" min="3" max="3"/>
    <col width="45" customWidth="1" style="17" min="4" max="4"/>
    <col width="12" customWidth="1" style="17" min="5" max="5"/>
    <col width="20" customWidth="1" style="17" min="6" max="6"/>
  </cols>
  <sheetData>
    <row r="1" ht="30" customHeight="1" s="18">
      <c r="A1" s="19" t="inlineStr">
        <is>
          <t>Model &amp; Data — What you modeled and compared against</t>
        </is>
      </c>
    </row>
    <row r="2" ht="15" customHeight="1" s="18">
      <c r="A2" s="20" t="inlineStr">
        <is>
          <t>Entity Type</t>
        </is>
      </c>
      <c r="B2" s="20" t="inlineStr">
        <is>
          <t>Name</t>
        </is>
      </c>
      <c r="C2" s="20" t="inlineStr">
        <is>
          <t>Identifier / URI</t>
        </is>
      </c>
      <c r="D2" s="20" t="inlineStr">
        <is>
          <t>Description</t>
        </is>
      </c>
      <c r="E2" s="20" t="inlineStr">
        <is>
          <t>Version</t>
        </is>
      </c>
      <c r="F2" s="20" t="inlineStr">
        <is>
          <t>Source</t>
        </is>
      </c>
    </row>
    <row r="3" ht="32.8" customHeight="1" s="18">
      <c r="A3" s="39" t="inlineStr">
        <is>
          <t>Requirement</t>
        </is>
      </c>
      <c r="B3" s="39" t="inlineStr">
        <is>
          <t>Pre-PDR Geometry Screening Acceptability</t>
        </is>
      </c>
      <c r="C3" s="22" t="inlineStr">
        <is>
          <t>Stable URI or local ID</t>
        </is>
      </c>
      <c r="D3" s="39" t="inlineStr">
        <is>
          <t>The model must produce stable, consistent peak fillet stress and load-path results sufficient to discriminate viable lug/fillet and bolt-pattern geometries before PDR freeze; it need not meet certification allowables.</t>
        </is>
      </c>
      <c r="E3" s="22" t="inlineStr">
        <is>
          <t>Version number (optional)</t>
        </is>
      </c>
      <c r="F3" s="22" t="inlineStr">
        <is>
          <t>Where this came from (optional)</t>
        </is>
      </c>
    </row>
    <row r="4" ht="15" customHeight="1" s="18">
      <c r="A4" s="41" t="inlineStr">
        <is>
          <t>Model</t>
        </is>
      </c>
      <c r="B4" s="41" t="inlineStr">
        <is>
          <t>Attach Bracket Solid FEA</t>
        </is>
      </c>
      <c r="C4" s="24" t="n"/>
      <c r="D4" s="41" t="inlineStr">
        <is>
          <t>Quadratic tetrahedral (SOLID187-class) static linear-elastic FEA of 7075-T651 aluminum bracket imported from NX Rev H, with bolt connector elements, pretension, and kinematic coupling at the fuselage interface.</t>
        </is>
      </c>
      <c r="E4" s="33" t="n"/>
      <c r="F4" s="33" t="n"/>
    </row>
    <row r="5" ht="15" customHeight="1" s="18">
      <c r="A5" s="41" t="inlineStr">
        <is>
          <t>Dataset</t>
        </is>
      </c>
      <c r="B5" s="41" t="inlineStr">
        <is>
          <t>MMPDS-17 Material Properties</t>
        </is>
      </c>
      <c r="C5" s="24" t="n"/>
      <c r="D5" s="41" t="inlineStr">
        <is>
          <t>Room-temperature elastic and yield properties for 7075-T651 aluminum (E = 71.7 GPa, ν = 0.33, Fty = 503 MPa) used as model inputs.</t>
        </is>
      </c>
      <c r="E5" s="33" t="n"/>
      <c r="F5" s="33" t="n"/>
    </row>
    <row r="6" ht="15" customHeight="1" s="18">
      <c r="A6" s="41" t="inlineStr">
        <is>
          <t>Dataset</t>
        </is>
      </c>
      <c r="B6" s="41" t="inlineStr">
        <is>
          <t>Fastener Connector Stiffness Values</t>
        </is>
      </c>
      <c r="C6" s="24" t="n"/>
      <c r="D6" s="41" t="inlineStr">
        <is>
          <t>Axial (kax = 40 kN/mm) and shear (kshear = 15 kN/mm) connector stiffness values supplied by fastener engineering for the bolt shank/bearing compliance idealization.</t>
        </is>
      </c>
      <c r="E6" s="33" t="n"/>
      <c r="F6" s="33" t="n"/>
    </row>
    <row r="7" ht="15" customHeight="1" s="18">
      <c r="A7" s="24" t="n"/>
      <c r="B7" s="24" t="n"/>
      <c r="C7" s="24" t="n"/>
      <c r="D7" s="33" t="n"/>
      <c r="E7" s="33" t="n"/>
      <c r="F7" s="33" t="n"/>
    </row>
    <row r="8" ht="15" customHeight="1" s="18">
      <c r="A8" s="24" t="n"/>
      <c r="B8" s="24" t="n"/>
      <c r="C8" s="24" t="n"/>
      <c r="D8" s="33" t="n"/>
      <c r="E8" s="33" t="n"/>
      <c r="F8" s="33" t="n"/>
    </row>
    <row r="9" ht="15" customHeight="1" s="18">
      <c r="A9" s="24" t="n"/>
      <c r="B9" s="24" t="n"/>
      <c r="C9" s="24" t="n"/>
      <c r="D9" s="33" t="n"/>
      <c r="E9" s="33" t="n"/>
      <c r="F9" s="33" t="n"/>
    </row>
    <row r="10" ht="15" customHeight="1" s="18">
      <c r="A10" s="24" t="n"/>
      <c r="B10" s="24" t="n"/>
      <c r="C10" s="24" t="n"/>
      <c r="D10" s="33" t="n"/>
      <c r="E10" s="33" t="n"/>
      <c r="F10" s="33" t="n"/>
    </row>
    <row r="11" ht="15" customHeight="1" s="18">
      <c r="A11" s="24" t="n"/>
      <c r="B11" s="24" t="n"/>
      <c r="C11" s="24" t="n"/>
      <c r="D11" s="33" t="n"/>
      <c r="E11" s="33" t="n"/>
      <c r="F11" s="33" t="n"/>
    </row>
    <row r="12" ht="15" customHeight="1" s="18">
      <c r="A12" s="24" t="n"/>
      <c r="B12" s="24" t="n"/>
      <c r="C12" s="24" t="n"/>
      <c r="D12" s="33" t="n"/>
      <c r="E12" s="33" t="n"/>
      <c r="F12" s="33" t="n"/>
    </row>
    <row r="13" ht="15" customHeight="1" s="18">
      <c r="A13" s="24" t="n"/>
      <c r="B13" s="24" t="n"/>
      <c r="C13" s="24" t="n"/>
      <c r="D13" s="33" t="n"/>
      <c r="E13" s="33" t="n"/>
      <c r="F13" s="33" t="n"/>
    </row>
  </sheetData>
  <mergeCells count="1">
    <mergeCell ref="A1:F1"/>
  </mergeCells>
  <dataValidations count="1">
    <dataValidation sqref="A4:A13" showDropDown="0" showInputMessage="0" showErrorMessage="0" allowBlank="1" type="list" errorStyle="stop" operator="between">
      <formula1>list_entity_type</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5.xml><?xml version="1.0" encoding="utf-8"?>
<worksheet xmlns="http://schemas.openxmlformats.org/spreadsheetml/2006/main">
  <sheetPr filterMode="0">
    <outlinePr summaryBelow="1" summaryRight="1"/>
    <pageSetUpPr fitToPage="1"/>
  </sheetPr>
  <dimension ref="A1:I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5" customWidth="1" style="17" min="1" max="1"/>
    <col width="35" customWidth="1" style="17" min="2" max="2"/>
    <col width="45" customWidth="1" style="17" min="3" max="3"/>
    <col width="35" customWidth="1" style="17" min="4" max="4"/>
    <col width="10" customWidth="1" style="17" min="5" max="5"/>
    <col width="30" customWidth="1" style="17" min="6" max="6"/>
    <col width="18" customWidth="1" style="17" min="7" max="7"/>
    <col width="14" customWidth="1" style="17" min="8" max="8"/>
  </cols>
  <sheetData>
    <row r="1" ht="30" customHeight="1" s="18">
      <c r="A1" s="19" t="inlineStr">
        <is>
          <t>Validation Results — What you found when you tested the model</t>
        </is>
      </c>
    </row>
    <row r="2" ht="15" customHeight="1" s="18">
      <c r="A2" s="20" t="inlineStr">
        <is>
          <t>Result Name</t>
        </is>
      </c>
      <c r="B2" s="20" t="inlineStr">
        <is>
          <t>Identifier / URI</t>
        </is>
      </c>
      <c r="C2" s="20" t="inlineStr">
        <is>
          <t>Description</t>
        </is>
      </c>
      <c r="D2" s="20" t="inlineStr">
        <is>
          <t>Compares To</t>
        </is>
      </c>
      <c r="E2" s="20" t="inlineStr">
        <is>
          <t>Has UQ?</t>
        </is>
      </c>
      <c r="F2" s="20" t="inlineStr">
        <is>
          <t>UQ Method</t>
        </is>
      </c>
      <c r="G2" s="20" t="inlineStr">
        <is>
          <t>Metric Value</t>
        </is>
      </c>
      <c r="H2" s="20" t="inlineStr">
        <is>
          <t>Pass / Fail</t>
        </is>
      </c>
    </row>
    <row r="3" ht="32.8" customHeight="1" s="18">
      <c r="A3" s="39" t="inlineStr">
        <is>
          <t>Mesh Convergence Study — Fillet Peak Stress and Lug Deflection</t>
        </is>
      </c>
      <c r="B3" s="39" t="inlineStr">
        <is>
          <t>ValidationResult</t>
        </is>
      </c>
      <c r="C3" s="22" t="inlineStr">
        <is>
          <t>What was done, what was found</t>
        </is>
      </c>
      <c r="D3" s="39" t="inlineStr">
        <is>
          <t>Three curvature-refined meshes (coarse 0.62M DOF, medium 1.45M DOF, fine 3.20M DOF) were exercised in the fillet hot-spot region. Maximum principal stress at the inner fillet reported 454 MPa (coarse), 436 MPa (medium), and 429 MPa (fine); lug-axis displacement was 0.42, 0.39, and 0.38 mm respectively. Medium-to-fine change is 1.6% in stress and 2.6% in displacement.</t>
        </is>
      </c>
      <c r="E3" s="39" t="inlineStr">
        <is>
          <t>Self-convergence across three mesh levels; no analytical or experimental reference</t>
        </is>
      </c>
      <c r="F3" s="39" t="inlineStr">
        <is>
          <t>No</t>
        </is>
      </c>
      <c r="G3" s="22" t="inlineStr">
        <is>
          <t>Quantitative result if applicable</t>
        </is>
      </c>
      <c r="H3" s="39" t="inlineStr">
        <is>
          <t>1.6% stress change (medium to fine); 2.6% displacement change (medium to fine)</t>
        </is>
      </c>
      <c r="I3" s="42" t="inlineStr">
        <is>
          <t>Pass</t>
        </is>
      </c>
    </row>
    <row r="4" ht="15" customHeight="1" s="18">
      <c r="A4" s="41" t="inlineStr">
        <is>
          <t>Pretension Sensitivity Alternate Run</t>
        </is>
      </c>
      <c r="B4" s="41" t="inlineStr">
        <is>
          <t>ValidationResult</t>
        </is>
      </c>
      <c r="C4" s="33" t="n"/>
      <c r="D4" s="41" t="inlineStr">
        <is>
          <t>A single alternate run with bolt pretension removed was compared to the baseline. Peak fillet stress rises by approximately 7% and load sharing shifts further onto the inboard bolt pair without pretension, confirming that the retained pretension assumption is consistent with the specified assembly torque.</t>
        </is>
      </c>
      <c r="E4" s="41" t="inlineStr">
        <is>
          <t>Baseline fine-mesh model with pretension applied</t>
        </is>
      </c>
      <c r="F4" s="41" t="inlineStr">
        <is>
          <t>No</t>
        </is>
      </c>
      <c r="G4" s="33" t="n"/>
      <c r="H4" s="41" t="inlineStr">
        <is>
          <t>~7% increase in peak fillet stress without pretension</t>
        </is>
      </c>
      <c r="I4" s="42" t="inlineStr">
        <is>
          <t>Pass</t>
        </is>
      </c>
    </row>
    <row r="5" ht="15" customHeight="1" s="18">
      <c r="A5" s="24" t="n"/>
      <c r="B5" s="24" t="n"/>
      <c r="C5" s="33" t="n"/>
      <c r="D5" s="33" t="n"/>
      <c r="E5" s="25" t="n"/>
      <c r="F5" s="33" t="n"/>
      <c r="G5" s="33" t="n"/>
      <c r="H5" s="33" t="n"/>
    </row>
    <row r="6" ht="15" customHeight="1" s="18">
      <c r="A6" s="24" t="n"/>
      <c r="B6" s="24" t="n"/>
      <c r="C6" s="33" t="n"/>
      <c r="D6" s="33" t="n"/>
      <c r="E6" s="25" t="n"/>
      <c r="F6" s="33" t="n"/>
      <c r="G6" s="33" t="n"/>
      <c r="H6" s="33" t="n"/>
    </row>
    <row r="7" ht="15" customHeight="1" s="18">
      <c r="A7" s="24" t="n"/>
      <c r="B7" s="24" t="n"/>
      <c r="C7" s="33" t="n"/>
      <c r="D7" s="33" t="n"/>
      <c r="E7" s="25" t="n"/>
      <c r="F7" s="33" t="n"/>
      <c r="G7" s="33" t="n"/>
      <c r="H7" s="33" t="n"/>
    </row>
    <row r="8" ht="15" customHeight="1" s="18">
      <c r="A8" s="24" t="n"/>
      <c r="B8" s="24" t="n"/>
      <c r="C8" s="33" t="n"/>
      <c r="D8" s="33" t="n"/>
      <c r="E8" s="25" t="n"/>
      <c r="F8" s="33" t="n"/>
      <c r="G8" s="33" t="n"/>
      <c r="H8" s="33" t="n"/>
    </row>
    <row r="9" ht="15" customHeight="1" s="18">
      <c r="A9" s="24" t="n"/>
      <c r="B9" s="24" t="n"/>
      <c r="C9" s="33" t="n"/>
      <c r="D9" s="33" t="n"/>
      <c r="E9" s="25" t="n"/>
      <c r="F9" s="33" t="n"/>
      <c r="G9" s="33" t="n"/>
      <c r="H9" s="33" t="n"/>
    </row>
    <row r="10" ht="15" customHeight="1" s="18">
      <c r="A10" s="24" t="n"/>
      <c r="B10" s="24" t="n"/>
      <c r="C10" s="33" t="n"/>
      <c r="D10" s="33" t="n"/>
      <c r="E10" s="25" t="n"/>
      <c r="F10" s="33" t="n"/>
      <c r="G10" s="33" t="n"/>
      <c r="H10" s="33" t="n"/>
    </row>
    <row r="11" ht="15" customHeight="1" s="18">
      <c r="A11" s="24" t="n"/>
      <c r="B11" s="24" t="n"/>
      <c r="C11" s="33" t="n"/>
      <c r="D11" s="33" t="n"/>
      <c r="E11" s="25" t="n"/>
      <c r="F11" s="33" t="n"/>
      <c r="G11" s="33" t="n"/>
      <c r="H11" s="33" t="n"/>
    </row>
    <row r="12" ht="15" customHeight="1" s="18">
      <c r="A12" s="24" t="n"/>
      <c r="B12" s="24" t="n"/>
      <c r="C12" s="33" t="n"/>
      <c r="D12" s="33" t="n"/>
      <c r="E12" s="25" t="n"/>
      <c r="F12" s="33" t="n"/>
      <c r="G12" s="33" t="n"/>
      <c r="H12" s="33" t="n"/>
    </row>
    <row r="13" ht="15" customHeight="1" s="18">
      <c r="A13" s="24" t="n"/>
      <c r="B13" s="24" t="n"/>
      <c r="C13" s="33" t="n"/>
      <c r="D13" s="33" t="n"/>
      <c r="E13" s="25" t="n"/>
      <c r="F13" s="33" t="n"/>
      <c r="G13" s="33" t="n"/>
      <c r="H13" s="33" t="n"/>
    </row>
  </sheetData>
  <mergeCells count="1">
    <mergeCell ref="A1:H1"/>
  </mergeCells>
  <dataValidations count="2">
    <dataValidation sqref="E4:E13" showDropDown="0" showInputMessage="0" showErrorMessage="0" allowBlank="1" type="list" errorStyle="stop" operator="between">
      <formula1>list_has_uq</formula1>
      <formula2>0</formula2>
    </dataValidation>
    <dataValidation sqref="H4:H13" showDropDown="0" showInputMessage="0" showErrorMessage="0" allowBlank="1" type="list" errorStyle="stop" operator="between">
      <formula1>list_pass_fail</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6.xml><?xml version="1.0" encoding="utf-8"?>
<worksheet xmlns="http://schemas.openxmlformats.org/spreadsheetml/2006/main">
  <sheetPr filterMode="0">
    <outlinePr summaryBelow="1" summaryRight="1"/>
    <pageSetUpPr fitToPage="1"/>
  </sheetPr>
  <dimension ref="A1:H17"/>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42" customWidth="1" style="17" min="1" max="1"/>
    <col width="25" customWidth="1" style="17" min="2" max="2"/>
    <col width="16" customWidth="1" style="17" min="3" max="4"/>
    <col width="40" customWidth="1" style="17" min="5" max="5"/>
    <col width="12" customWidth="1" style="17" min="6" max="6"/>
    <col width="22" customWidth="1" style="18" min="8" max="8"/>
  </cols>
  <sheetData>
    <row r="1" ht="30" customHeight="1" s="18">
      <c r="A1" s="19" t="inlineStr">
        <is>
          <t>Credibility Factors — V&amp;V 40 Table 5-1 Assessment</t>
        </is>
      </c>
    </row>
    <row r="2" ht="30" customHeight="1" s="18">
      <c r="A2" s="34" t="inlineStr">
        <is>
          <t>Complete profile only. Assess each relevant factor: set Required Level (goal given model risk) and Achieved Level (what evidence supports).</t>
        </is>
      </c>
    </row>
    <row r="3" ht="15" customHeight="1" s="18">
      <c r="A3" s="20" t="inlineStr">
        <is>
          <t>Factor Type</t>
        </is>
      </c>
      <c r="B3" s="20" t="inlineStr">
        <is>
          <t>Category</t>
        </is>
      </c>
      <c r="C3" s="20" t="inlineStr">
        <is>
          <t>Required Level</t>
        </is>
      </c>
      <c r="D3" s="20" t="inlineStr">
        <is>
          <t>Achieved Level</t>
        </is>
      </c>
      <c r="E3" s="21" t="inlineStr">
        <is>
          <t>Acceptance Criteria</t>
        </is>
      </c>
      <c r="F3" s="20" t="inlineStr">
        <is>
          <t>Rationale</t>
        </is>
      </c>
      <c r="G3" s="20" t="inlineStr">
        <is>
          <t>Factor Status</t>
        </is>
      </c>
      <c r="H3" s="37" t="inlineStr">
        <is>
          <t>Linked Evidence</t>
        </is>
      </c>
    </row>
    <row r="4" ht="22.35" customHeight="1" s="18">
      <c r="A4" s="22" t="inlineStr">
        <is>
          <t>V&amp;V 40 factor (pre-filled, do not edit)</t>
        </is>
      </c>
      <c r="B4" s="22" t="inlineStr">
        <is>
          <t>Grouping (pre-filled)</t>
        </is>
      </c>
      <c r="C4" s="22" t="inlineStr">
        <is>
          <t>Credibility goal for this factor (1-5)</t>
        </is>
      </c>
      <c r="D4" s="22" t="inlineStr">
        <is>
          <t>Level achieved by evidence (1-5)</t>
        </is>
      </c>
      <c r="E4" s="23" t="inlineStr">
        <is>
          <t>Goal and basis for the required level (from V&amp;V 40 Tables 3-4)</t>
        </is>
      </c>
      <c r="F4" s="22" t="inlineStr">
        <is>
          <t>Brief justification (esp. if achieved &lt; required)</t>
        </is>
      </c>
      <c r="G4" s="22" t="inlineStr">
        <is>
          <t>assessed / not-assessed / scoped-out / not-applicable</t>
        </is>
      </c>
      <c r="H4" s="38" t="inlineStr">
        <is>
          <t>URI of validation result that supports this factor (optional)</t>
        </is>
      </c>
    </row>
    <row r="5" ht="15" customHeight="1" s="18">
      <c r="A5" s="35" t="inlineStr">
        <is>
          <t>Software quality assurance</t>
        </is>
      </c>
      <c r="B5" s="36" t="inlineStr">
        <is>
          <t>Verification — Code</t>
        </is>
      </c>
      <c r="C5" s="41" t="n">
        <v>2</v>
      </c>
      <c r="D5" s="41" t="n">
        <v>2</v>
      </c>
      <c r="E5" s="42" t="inlineStr">
        <is>
          <t>Evidence that the solver used has been tested and is appropriate for structural FEA at pre-PDR fidelity</t>
        </is>
      </c>
      <c r="F5" s="41" t="inlineStr">
        <is>
          <t>The report references SOLID187-class elements and augmented Lagrange connector enforcement, which are standard capabilities associated with commercial FEA solvers (implicit from element nomenclature consistent with ANSYS Mechanical). No explicit SQA documentation, regression testing records, or version-controlled software certification evidence is cited in the source document. Basic commercial solver use is implied but not formally documented.</t>
        </is>
      </c>
      <c r="G5" s="41" t="inlineStr">
        <is>
          <t>assessed</t>
        </is>
      </c>
    </row>
    <row r="6" ht="15" customHeight="1" s="18">
      <c r="A6" s="36" t="inlineStr">
        <is>
          <t>Numerical code verification</t>
        </is>
      </c>
      <c r="B6" s="36" t="inlineStr">
        <is>
          <t>Verification — Code</t>
        </is>
      </c>
      <c r="C6" s="41" t="n">
        <v>2</v>
      </c>
      <c r="D6" s="41" t="n">
        <v>1</v>
      </c>
      <c r="E6" s="42" t="inlineStr">
        <is>
          <t>Evidence the solver correctly solves the governing equations for static structural analysis with connector and contact elements</t>
        </is>
      </c>
      <c r="F6" s="41" t="inlineStr">
        <is>
          <t>No comparison to analytical solutions, method of manufactured solutions, or published benchmark problems is reported. The governing equations are implicitly assumed correct through use of a commercial code. No formal numerical code verification activity is documented in the source.</t>
        </is>
      </c>
      <c r="G6" s="41" t="inlineStr">
        <is>
          <t>not-assessed</t>
        </is>
      </c>
    </row>
    <row r="7" ht="15" customHeight="1" s="18">
      <c r="A7" s="35" t="inlineStr">
        <is>
          <t>Discretization error</t>
        </is>
      </c>
      <c r="B7" s="36" t="inlineStr">
        <is>
          <t>Verification — Calculation</t>
        </is>
      </c>
      <c r="C7" s="41" t="n">
        <v>2</v>
      </c>
      <c r="D7" s="41" t="n">
        <v>3</v>
      </c>
      <c r="E7" s="42" t="inlineStr">
        <is>
          <t>Mesh convergence demonstrated in the critical hot-spot region with acceptably small change between refinement levels</t>
        </is>
      </c>
      <c r="F7" s="41" t="inlineStr">
        <is>
          <t>Three mesh levels were run with curvature-based refinement (min edge 0.80, 0.50, 0.30 mm; 0.62M, 1.45M, 3.20M DOF). Medium-to-fine peak fillet stress change is 1.6%; lug deflection change is 2.6%. The fine mesh was adopted for all reported results. No formal GCI or Richardson extrapolation was computed, and further refinement was not pursued due to cycle budget, but the monotonic convergence and small residual change are well-documented for the quantities of interest.</t>
        </is>
      </c>
      <c r="G7" s="41" t="inlineStr">
        <is>
          <t>assessed</t>
        </is>
      </c>
    </row>
    <row r="8" ht="15" customHeight="1" s="18">
      <c r="A8" s="36" t="inlineStr">
        <is>
          <t>Numerical solver error</t>
        </is>
      </c>
      <c r="B8" s="36" t="inlineStr">
        <is>
          <t>Verification — Calculation</t>
        </is>
      </c>
      <c r="C8" s="41" t="n">
        <v>2</v>
      </c>
      <c r="D8" s="41" t="n">
        <v>3</v>
      </c>
      <c r="E8" s="42" t="inlineStr">
        <is>
          <t>Iterative solver convergence adequately demonstrated for the static nonlinear solution</t>
        </is>
      </c>
      <c r="F8" s="41" t="inlineStr">
        <is>
          <t>The report states equilibrium was reached in 7 substeps with a peak nonlinear iteration count of 9 per substep, and that the solution stabilized without quasi-static damping. Augmented Lagrange enforcement on bolt connectors held pretension during the load ramp. No residual tolerance values are explicitly stated, but the convergence description is consistent with a well-converged static solution.</t>
        </is>
      </c>
      <c r="G8" s="41" t="inlineStr">
        <is>
          <t>assessed</t>
        </is>
      </c>
    </row>
    <row r="9" ht="15" customHeight="1" s="18">
      <c r="A9" s="36" t="inlineStr">
        <is>
          <t>Use error</t>
        </is>
      </c>
      <c r="B9" s="36" t="inlineStr">
        <is>
          <t>Verification — Calculation</t>
        </is>
      </c>
      <c r="C9" s="41" t="n">
        <v>2</v>
      </c>
      <c r="D9" s="41" t="n">
        <v>2</v>
      </c>
      <c r="E9" s="42" t="inlineStr">
        <is>
          <t>Model set-up reviewed for correctness of boundary conditions, loading, and contact definitions</t>
        </is>
      </c>
      <c r="F9" s="41" t="inlineStr">
        <is>
          <t>The report documents boundary conditions (kinematic coupling at bolt grip planes, lug pin tied contact), loading decomposition (12.8 kN vertical, 3.2 kN aft, 0.8 kN lateral), element choices, and connector pretension values in moderate detail. The decision was concurred by A. Patel (Airframe IPT Lead), providing a degree of independent review. No formal independent model review checklist or mesh quality metric report is cited. Assumptions and limitations are explicitly listed.</t>
        </is>
      </c>
      <c r="G9" s="41" t="inlineStr">
        <is>
          <t>assessed</t>
        </is>
      </c>
    </row>
    <row r="10" ht="15" customHeight="1" s="18">
      <c r="A10" s="35" t="inlineStr">
        <is>
          <t>Model form</t>
        </is>
      </c>
      <c r="B10" s="36" t="inlineStr">
        <is>
          <t>Validation — Model</t>
        </is>
      </c>
      <c r="C10" s="41" t="n">
        <v>2</v>
      </c>
      <c r="D10" s="41" t="n">
        <v>2</v>
      </c>
      <c r="E10" s="42" t="inlineStr">
        <is>
          <t>Mathematical model (linear elastic static FEA) is justified as appropriate for the pre-PDR screening purpose</t>
        </is>
      </c>
      <c r="F10" s="41" t="inlineStr">
        <is>
          <t>Linear elastic material is used with explicit acknowledgement that plastic redistribution at the fillet is not captured. Tied contact is noted as conservative for displacement but potentially non-conservative for local bearing stresses; this limitation is documented and accepted for the current use. The simplifications (no friction, no thermal, no true clearance fit) are all identified. Model form is appropriate for screening but limitations are acknowledged rather than quantitatively bounded.</t>
        </is>
      </c>
      <c r="G10" s="41" t="inlineStr">
        <is>
          <t>assessed</t>
        </is>
      </c>
    </row>
    <row r="11" ht="15" customHeight="1" s="18">
      <c r="A11" s="36" t="inlineStr">
        <is>
          <t>Model inputs</t>
        </is>
      </c>
      <c r="B11" s="36" t="inlineStr">
        <is>
          <t>Validation — Model</t>
        </is>
      </c>
      <c r="C11" s="41" t="n">
        <v>2</v>
      </c>
      <c r="D11" s="41" t="n">
        <v>2</v>
      </c>
      <c r="E11" s="42" t="inlineStr">
        <is>
          <t>Material properties and connector stiffness values are from credible sources and applied correctly</t>
        </is>
      </c>
      <c r="F11" s="41" t="inlineStr">
        <is>
          <t>Elastic properties for 7075-T651 are drawn from MMPDS-17 (a recognized aerospace material property handbook). Connector stiffness values were supplied by fastener engineering but were not varied in sensitivity studies this pass. Pretension values (8 kN inboard, 6 kN outboard) are stated without traceable measurement uncertainty. Geometry is from NX Rev H. Input uncertainty is not formally quantified.</t>
        </is>
      </c>
      <c r="G11" s="41" t="inlineStr">
        <is>
          <t>assessed</t>
        </is>
      </c>
    </row>
    <row r="12" ht="15" customHeight="1" s="18">
      <c r="A12" s="35" t="inlineStr">
        <is>
          <t>Test samples</t>
        </is>
      </c>
      <c r="B12" s="36" t="inlineStr">
        <is>
          <t>Validation — Comparator</t>
        </is>
      </c>
      <c r="C12" s="41" t="n">
        <v>1</v>
      </c>
      <c r="D12" s="41" t="n">
        <v>1</v>
      </c>
      <c r="E12" s="42" t="inlineStr">
        <is>
          <t>Not applicable — no physical test specimens used in this pre-PDR assessment</t>
        </is>
      </c>
      <c r="F12" s="41" t="inlineStr">
        <is>
          <t>No experimental test articles were fabricated or tested as part of this pre-PDR study. There are no physical specimens to characterize. This factor is not applicable at this phase.</t>
        </is>
      </c>
      <c r="G12" s="41" t="inlineStr">
        <is>
          <t>not-assessed</t>
        </is>
      </c>
    </row>
    <row r="13" ht="15" customHeight="1" s="18">
      <c r="A13" s="36" t="inlineStr">
        <is>
          <t>Test conditions</t>
        </is>
      </c>
      <c r="B13" s="36" t="inlineStr">
        <is>
          <t>Validation — Comparator</t>
        </is>
      </c>
      <c r="C13" s="41" t="n">
        <v>1</v>
      </c>
      <c r="D13" s="41" t="n">
        <v>1</v>
      </c>
      <c r="E13" s="42" t="inlineStr">
        <is>
          <t>Not applicable — no physical testing was conducted</t>
        </is>
      </c>
      <c r="F13" s="41" t="inlineStr">
        <is>
          <t>No experimental testing was conducted. No instrumentation, calibration records, or controlled test environment data exist for this study. Factor is not applicable.</t>
        </is>
      </c>
      <c r="G13" s="41" t="inlineStr">
        <is>
          <t>not-assessed</t>
        </is>
      </c>
    </row>
    <row r="14" ht="15" customHeight="1" s="18">
      <c r="A14" s="35" t="inlineStr">
        <is>
          <t>Equivalency of input parameters</t>
        </is>
      </c>
      <c r="B14" s="36" t="inlineStr">
        <is>
          <t>Validation — Assessment</t>
        </is>
      </c>
      <c r="C14" s="41" t="n">
        <v>1</v>
      </c>
      <c r="D14" s="41" t="n">
        <v>1</v>
      </c>
      <c r="E14" s="42" t="inlineStr">
        <is>
          <t>Not applicable — no physical test to compare input parameters against</t>
        </is>
      </c>
      <c r="F14" s="41" t="inlineStr">
        <is>
          <t>Without physical test data, there is no experimental boundary condition set to match. The pretension sensitivity run provides partial insight into input sensitivity but does not constitute a model-to-test input equivalency check. Factor is not applicable at this phase.</t>
        </is>
      </c>
      <c r="G14" s="41" t="inlineStr">
        <is>
          <t>not-assessed</t>
        </is>
      </c>
    </row>
    <row r="15" ht="15" customHeight="1" s="18">
      <c r="A15" s="36" t="inlineStr">
        <is>
          <t>Output comparison</t>
        </is>
      </c>
      <c r="B15" s="36" t="inlineStr">
        <is>
          <t>Validation — Assessment</t>
        </is>
      </c>
      <c r="C15" s="41" t="n">
        <v>1</v>
      </c>
      <c r="D15" s="41" t="n">
        <v>1</v>
      </c>
      <c r="E15" s="42" t="inlineStr">
        <is>
          <t>Not applicable — no experimental output data available for comparison at this phase</t>
        </is>
      </c>
      <c r="F15" s="41" t="inlineStr">
        <is>
          <t>No experimental measurements of stress, deflection, or bolt loads exist for this bracket configuration. Self-convergence across mesh levels is the only output comparison performed. No quantitative model-to-experiment comparison metrics are reported. Factor is not applicable at this pre-PDR phase.</t>
        </is>
      </c>
      <c r="G15" s="41" t="inlineStr">
        <is>
          <t>not-assessed</t>
        </is>
      </c>
    </row>
    <row r="16" ht="15" customHeight="1" s="18">
      <c r="A16" s="35" t="inlineStr">
        <is>
          <t>Relevance of the quantities of interest</t>
        </is>
      </c>
      <c r="B16" s="36" t="inlineStr">
        <is>
          <t>Applicability</t>
        </is>
      </c>
      <c r="C16" s="41" t="n">
        <v>2</v>
      </c>
      <c r="D16" s="41" t="n">
        <v>3</v>
      </c>
      <c r="E16" s="42" t="inlineStr">
        <is>
          <t>QoIs (peak fillet stress, net-section stress, bolt loads, lug deflection) are directly relevant to the geometry screening and bolt pattern selection decision</t>
        </is>
      </c>
      <c r="F16" s="41" t="inlineStr">
        <is>
          <t>The selected QoIs — peak maximum principal stress at the inner fillet, net-section stress at the inboard bolt line, individual bolt shear/axial loads, and lug-axis deflection — directly address the stated COU of identifying whether the lug/fillet scheme is viable and discriminating bolt pattern alternatives. These quantities are computable from the FEA and are physically meaningful for the design decision. The report also shows how the 429 MPa fillet stress relates to the 503 MPa yield reference, enabling a preliminary margin assessment.</t>
        </is>
      </c>
      <c r="G16" s="41" t="inlineStr">
        <is>
          <t>assessed</t>
        </is>
      </c>
    </row>
    <row r="17" ht="15" customHeight="1" s="18">
      <c r="A17" s="36" t="inlineStr">
        <is>
          <t>Relevance of the validation activities to the COU</t>
        </is>
      </c>
      <c r="B17" s="36" t="inlineStr">
        <is>
          <t>Applicability</t>
        </is>
      </c>
      <c r="C17" s="41" t="n">
        <v>2</v>
      </c>
      <c r="D17" s="41" t="n">
        <v>2</v>
      </c>
      <c r="E17" s="42" t="inlineStr">
        <is>
          <t>Validation activities (mesh convergence, pretension sensitivity) adequately support confidence in the model for the pre-PDR screening COU</t>
        </is>
      </c>
      <c r="F17" s="41" t="inlineStr">
        <is>
          <t>The mesh convergence study directly targets the primary QoI (fillet peak stress) under the stated loading case, confirming numerical stability. The pretension sensitivity run addresses a key modeling assumption relevant to the bolt pattern decision. However, no experimental validation is performed, the contact model is simplified (tied, no clearance or friction), the load set covers only the nominal landing case, and the authors explicitly identify post-PDR activities (clearance contact, expanded load cases) needed before broader reliance. The validation activities are appropriate in scope for a pre-PDR screening model at MRL 2 but leave known gaps.</t>
        </is>
      </c>
      <c r="G17" s="41" t="inlineStr">
        <is>
          <t>assessed</t>
        </is>
      </c>
    </row>
  </sheetData>
  <mergeCells count="2">
    <mergeCell ref="A2:F2"/>
    <mergeCell ref="A1:F1"/>
  </mergeCells>
  <dataValidations count="2">
    <dataValidation sqref="C5:D17" showDropDown="0" showInputMessage="0" showErrorMessage="0" allowBlank="1" type="list" errorStyle="stop" operator="between">
      <formula1>list_factor_level</formula1>
      <formula2>0</formula2>
    </dataValidation>
    <dataValidation sqref="F5:F17" showDropDown="0" showInputMessage="0" showErrorMessage="0" allowBlank="1" type="list" errorStyle="stop" operator="between">
      <formula1>list_assessed</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7.xml><?xml version="1.0" encoding="utf-8"?>
<worksheet xmlns="http://schemas.openxmlformats.org/spreadsheetml/2006/main">
  <sheetPr filterMode="0">
    <outlinePr summaryBelow="1" summaryRight="1"/>
    <pageSetUpPr fitToPage="1"/>
  </sheetPr>
  <dimension ref="A1:E4"/>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60" customWidth="1" style="17" min="2" max="2"/>
    <col width="22" customWidth="1" style="17" min="3" max="3"/>
    <col width="25" customWidth="1" style="17" min="4" max="4"/>
    <col width="16" customWidth="1" style="17" min="5" max="5"/>
  </cols>
  <sheetData>
    <row r="1" ht="30" customHeight="1" s="18">
      <c r="A1" s="19" t="inlineStr">
        <is>
          <t>Decision — The credibility judgment</t>
        </is>
      </c>
    </row>
    <row r="2" ht="15" customHeight="1" s="18">
      <c r="A2" s="20" t="inlineStr">
        <is>
          <t>Decision Outcome</t>
        </is>
      </c>
      <c r="B2" s="20" t="inlineStr">
        <is>
          <t>Decision Rationale</t>
        </is>
      </c>
      <c r="C2" s="20" t="inlineStr">
        <is>
          <t>Criteria Set</t>
        </is>
      </c>
      <c r="D2" s="20" t="inlineStr">
        <is>
          <t>Decided By</t>
        </is>
      </c>
      <c r="E2" s="20" t="inlineStr">
        <is>
          <t>Decision Date</t>
        </is>
      </c>
    </row>
    <row r="3" ht="22.35" customHeight="1" s="18">
      <c r="A3" s="39" t="inlineStr">
        <is>
          <t>Accepted</t>
        </is>
      </c>
      <c r="B3" s="39" t="inlineStr">
        <is>
          <t>The model is accepted for the stated pre-PDR context of use — geometry screening and bolt pattern selection under the nominal landing case — based on demonstrated mesh convergence (1.6% medium-to-fine stress change), stable nonlinear solver convergence (7 substeps, max 9 iterations), consistent load-path behavior, and documented pretension sensitivity. Acceptance is bounded by the conditions stated in the report: use of the fine-mesh setup and specified pretension values only; the model is not approved for drawing release, stress allowables, or certification findings. Post-PDR activities required before expanded reliance include introduction of true clearance-fit pin/bore contact with friction, expanded refinement in the notch region if local notch stress margins are needed, and extension of the load set to side-load taxi and towing cases.</t>
        </is>
      </c>
      <c r="C3" s="22" t="inlineStr">
        <is>
          <t>Auto-filled from Assessment Summary</t>
        </is>
      </c>
      <c r="D3" s="39" t="inlineStr">
        <is>
          <t>D. Kim (Structures) concurred by A. Patel (Airframe IPT Lead)</t>
        </is>
      </c>
      <c r="E3" s="39" t="inlineStr">
        <is>
          <t>2026-08-06</t>
        </is>
      </c>
    </row>
    <row r="4" ht="15" customHeight="1" s="18">
      <c r="A4" s="24" t="n"/>
      <c r="B4" s="24" t="n"/>
      <c r="C4" s="25">
        <f>'Assessment Summary'!H4</f>
        <v/>
      </c>
      <c r="D4" s="25" t="n"/>
      <c r="E4" s="33" t="n"/>
    </row>
  </sheetData>
  <mergeCells count="1">
    <mergeCell ref="A1:E1"/>
  </mergeCells>
  <dataValidations count="1">
    <dataValidation sqref="A4" showDropDown="0" showInputMessage="0" showErrorMessage="0" allowBlank="0" error="Select Accepted, Not accepted, or Conditional" type="list" errorStyle="stop" operator="between">
      <formula1>list_decision</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en-US</dc:language>
  <dcterms:created xmlns:dcterms="http://purl.org/dc/terms/" xmlns:xsi="http://www.w3.org/2001/XMLSchema-instance" xsi:type="dcterms:W3CDTF">2026-03-31T17:48:36Z</dcterms:created>
  <dcterms:modified xmlns:dcterms="http://purl.org/dc/terms/" xmlns:xsi="http://www.w3.org/2001/XMLSchema-instance" xsi:type="dcterms:W3CDTF">2026-08-06T23:14:47Z</dcterms:modified>
  <cp:revision>0</cp:revision>
</cp:coreProperties>
</file>